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018年各学院研究生学业奖学金评选名额一览表" sheetId="2" r:id="rId1"/>
  </sheets>
  <definedNames>
    <definedName name="_xlnm.Print_Titles" localSheetId="0">'2018年各学院研究生学业奖学金评选名额一览表'!$1:$2</definedName>
  </definedNames>
  <calcPr calcId="144525"/>
</workbook>
</file>

<file path=xl/sharedStrings.xml><?xml version="1.0" encoding="utf-8"?>
<sst xmlns="http://schemas.openxmlformats.org/spreadsheetml/2006/main" count="97">
  <si>
    <t>2017年各学院研究生学业奖学金评选名额一览表</t>
  </si>
  <si>
    <t>序号</t>
  </si>
  <si>
    <t>学院</t>
  </si>
  <si>
    <t>2016级非定向硕士人数</t>
  </si>
  <si>
    <t>2016级定向硕士人数</t>
  </si>
  <si>
    <t>2016级非定向博士人数</t>
  </si>
  <si>
    <t>2016级定向博士人数</t>
  </si>
  <si>
    <t>2016级非定向硕士一等(20%)</t>
  </si>
  <si>
    <t>2016级非定向硕士二等(50%)</t>
  </si>
  <si>
    <t>2016级非定向硕士三等(30%)</t>
  </si>
  <si>
    <t>2016级定向硕士一等(20%)</t>
  </si>
  <si>
    <t>2016级定向硕士二等(50%)</t>
  </si>
  <si>
    <t>2016级定向硕士三等(30%)</t>
  </si>
  <si>
    <t>2016级非定向博士一等(20%)</t>
  </si>
  <si>
    <t>2016级非定向博士二等(50%)</t>
  </si>
  <si>
    <t>2016级非定向博士三等(30%)</t>
  </si>
  <si>
    <t>2016级定向博士一等(20%)</t>
  </si>
  <si>
    <t>2016级定向博士二等(50%)</t>
  </si>
  <si>
    <t>2016级定向博士三等(30%)</t>
  </si>
  <si>
    <t>2017级非定向硕士人数</t>
  </si>
  <si>
    <t>2017级定向硕士人数</t>
  </si>
  <si>
    <t>2017级非定向博士人数</t>
  </si>
  <si>
    <t>2017级定向博士人数</t>
  </si>
  <si>
    <t>2017级非定向硕士一等(20%)</t>
  </si>
  <si>
    <t>2017级非定向硕士二等(50%)</t>
  </si>
  <si>
    <t>2017级非定向硕士三等(30%)</t>
  </si>
  <si>
    <t>2017级定向硕士一等(20%)</t>
  </si>
  <si>
    <t>2017级定向硕士二等(50%)</t>
  </si>
  <si>
    <t>2017级定向硕士三等(30%)</t>
  </si>
  <si>
    <t>2017级非定向博士一等(20%)</t>
  </si>
  <si>
    <t>2017级非定向博士二等(50%)</t>
  </si>
  <si>
    <t>2017级非定向博士三等(30%)</t>
  </si>
  <si>
    <t>2017级定向博士一等(20%)</t>
  </si>
  <si>
    <t>2017级定向博士二等(50%)</t>
  </si>
  <si>
    <t>2017级定向博士三等(30%)</t>
  </si>
  <si>
    <t>2018级非定向硕士人数（包括非全非定向，不包括推免生）</t>
  </si>
  <si>
    <t>2018级硕士推免生人数</t>
  </si>
  <si>
    <t>2018级定向硕士人数</t>
  </si>
  <si>
    <t>2018级非定向博士人数</t>
  </si>
  <si>
    <t>2018级定向博士人数</t>
  </si>
  <si>
    <t>2018级非定向硕士一等(20%)</t>
  </si>
  <si>
    <t>2018级硕士推免生直接一等</t>
  </si>
  <si>
    <t>2018级非定向硕士二等(50%)</t>
  </si>
  <si>
    <t>2018级非定向硕士三等(30%)</t>
  </si>
  <si>
    <t>2018级定向硕士一等(20%)</t>
  </si>
  <si>
    <t>2018级定向硕士二等(50%)</t>
  </si>
  <si>
    <t>2018级定向硕士三等(30%)</t>
  </si>
  <si>
    <t>2018级非定向博士一等(20%)</t>
  </si>
  <si>
    <t>2018级非定向博士二等(50%)</t>
  </si>
  <si>
    <t>2018级非定向博士三等(30%)</t>
  </si>
  <si>
    <t>2018级定向博士一等(20%)</t>
  </si>
  <si>
    <t>2018级定向博士二等(50%)</t>
  </si>
  <si>
    <t>2018级定向博士三等(30%)</t>
  </si>
  <si>
    <t>1</t>
  </si>
  <si>
    <t>农学院</t>
  </si>
  <si>
    <t>40</t>
  </si>
  <si>
    <t>2</t>
  </si>
  <si>
    <t>林学与风景园林学院</t>
  </si>
  <si>
    <t>16</t>
  </si>
  <si>
    <t>3</t>
  </si>
  <si>
    <t>园艺学院</t>
  </si>
  <si>
    <t>14</t>
  </si>
  <si>
    <t>4</t>
  </si>
  <si>
    <t>兽医学院</t>
  </si>
  <si>
    <t>50</t>
  </si>
  <si>
    <t>5</t>
  </si>
  <si>
    <t>动物科学学院</t>
  </si>
  <si>
    <t>6</t>
  </si>
  <si>
    <t>资源环境学院</t>
  </si>
  <si>
    <t>15</t>
  </si>
  <si>
    <t>7</t>
  </si>
  <si>
    <t>海洋学院</t>
  </si>
  <si>
    <t>8</t>
  </si>
  <si>
    <t>生命科学学院</t>
  </si>
  <si>
    <t>9</t>
  </si>
  <si>
    <t>工程学院</t>
  </si>
  <si>
    <t>18</t>
  </si>
  <si>
    <t>10</t>
  </si>
  <si>
    <t>食品学院</t>
  </si>
  <si>
    <t>11</t>
  </si>
  <si>
    <t>水利与土木工程学院</t>
  </si>
  <si>
    <t>12</t>
  </si>
  <si>
    <t>材料与能源学院</t>
  </si>
  <si>
    <t>13</t>
  </si>
  <si>
    <t>数学与信息学院</t>
  </si>
  <si>
    <t>电子工程学院</t>
  </si>
  <si>
    <t>经济管理学院</t>
  </si>
  <si>
    <t>公共管理学院</t>
  </si>
  <si>
    <t>17</t>
  </si>
  <si>
    <t>人文与法学学院</t>
  </si>
  <si>
    <t>外国语学院</t>
  </si>
  <si>
    <t>19</t>
  </si>
  <si>
    <t>马克思主义学院</t>
  </si>
  <si>
    <t>20</t>
  </si>
  <si>
    <t>艺术学院</t>
  </si>
  <si>
    <t>合计</t>
  </si>
  <si>
    <r>
      <rPr>
        <b/>
        <sz val="6"/>
        <rFont val="宋体"/>
        <charset val="134"/>
      </rPr>
      <t xml:space="preserve">       </t>
    </r>
    <r>
      <rPr>
        <b/>
        <sz val="9"/>
        <rFont val="宋体"/>
        <charset val="134"/>
      </rPr>
      <t>1.名额按照四舍五入计算，指标不超过各单位参评学生总人数。若遇到小基数的情况，可酌情按比例累计至下一学年增加等次。
     2.2018级推免生全部享受一等学业奖，名额单列，不占年级指标。
     3.2016年录取的“2 + 3”辅导员已经计入该年级学（专）硕总人数，不算作2018级推免生，不能直接享受一等学业奖。
     4.放弃入学资格的学生人数，请学院自行核对并向研工部提出修改指标。
     5.有休学、复学、退学等特殊情况的，请在核对指标的时候认真核对，并向研工部提出修改指标。
     6.如果下发通知后学生数有变化导致指标变化的，请严格按照变化后的学生总人数为基数计算一二三等奖的指标，不能按照原来学生数计算所得的指标数进行评审。有学生数和指标数调整的学院请及时向研工部反映情况。
     7.如对指标有异议，请及时向研工部反映。联系人：孙华 林佩云  电话：85280189</t>
    </r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</si>
</sst>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rgb="FF000000"/>
      <name val="Calibri"/>
      <charset val="134"/>
    </font>
    <font>
      <sz val="8"/>
      <color rgb="FF000000"/>
      <name val="Calibri"/>
      <charset val="134"/>
    </font>
    <font>
      <sz val="6"/>
      <name val="Calibri"/>
      <charset val="134"/>
    </font>
    <font>
      <sz val="6"/>
      <color rgb="FF000000"/>
      <name val="Calibri"/>
      <charset val="134"/>
    </font>
    <font>
      <sz val="12"/>
      <name val="黑体"/>
      <charset val="134"/>
    </font>
    <font>
      <sz val="11"/>
      <name val="Calibri"/>
      <charset val="134"/>
    </font>
    <font>
      <b/>
      <sz val="8"/>
      <name val="宋体"/>
      <charset val="134"/>
    </font>
    <font>
      <sz val="6"/>
      <name val="宋体"/>
      <charset val="134"/>
    </font>
    <font>
      <b/>
      <sz val="6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Border="0" applyAlignment="0"/>
    <xf numFmtId="42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9" borderId="17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8" borderId="16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14" borderId="15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51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0" fontId="3" fillId="0" borderId="0" xfId="0" applyFont="1" applyFill="1" applyProtection="1"/>
    <xf numFmtId="176" fontId="3" fillId="0" borderId="0" xfId="0" applyNumberFormat="1" applyFont="1" applyFill="1" applyProtection="1"/>
    <xf numFmtId="0" fontId="0" fillId="0" borderId="0" xfId="0" applyFill="1" applyProtection="1">
      <protection locked="0"/>
    </xf>
    <xf numFmtId="0" fontId="1" fillId="0" borderId="0" xfId="0" applyFont="1" applyFill="1" applyProtection="1">
      <protection locked="0"/>
    </xf>
    <xf numFmtId="0" fontId="0" fillId="0" borderId="0" xfId="0" applyFill="1" applyAlignment="1" applyProtection="1">
      <alignment horizontal="center"/>
    </xf>
    <xf numFmtId="176" fontId="0" fillId="0" borderId="0" xfId="0" applyNumberFormat="1" applyFill="1" applyAlignment="1" applyProtection="1">
      <alignment horizontal="center"/>
    </xf>
    <xf numFmtId="176" fontId="0" fillId="0" borderId="0" xfId="0" applyNumberFormat="1" applyFill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Protection="1"/>
    <xf numFmtId="0" fontId="5" fillId="0" borderId="0" xfId="0" applyFont="1" applyFill="1" applyAlignment="1" applyProtection="1">
      <alignment horizontal="center"/>
    </xf>
    <xf numFmtId="176" fontId="5" fillId="0" borderId="0" xfId="0" applyNumberFormat="1" applyFont="1" applyFill="1" applyAlignment="1" applyProtection="1">
      <alignment horizont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</xf>
    <xf numFmtId="176" fontId="7" fillId="0" borderId="4" xfId="0" applyNumberFormat="1" applyFont="1" applyFill="1" applyBorder="1" applyAlignment="1" applyProtection="1">
      <alignment horizontal="center" vertical="center" wrapText="1"/>
    </xf>
    <xf numFmtId="176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176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8" fillId="2" borderId="8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176" fontId="6" fillId="0" borderId="8" xfId="0" applyNumberFormat="1" applyFont="1" applyFill="1" applyBorder="1" applyAlignment="1" applyProtection="1">
      <alignment horizontal="center" vertical="center" wrapText="1"/>
    </xf>
    <xf numFmtId="176" fontId="7" fillId="0" borderId="9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/>
    </xf>
    <xf numFmtId="176" fontId="2" fillId="0" borderId="10" xfId="0" applyNumberFormat="1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176" fontId="6" fillId="2" borderId="8" xfId="0" applyNumberFormat="1" applyFont="1" applyFill="1" applyBorder="1" applyAlignment="1" applyProtection="1">
      <alignment horizontal="center" vertical="center" wrapText="1"/>
    </xf>
    <xf numFmtId="176" fontId="2" fillId="2" borderId="10" xfId="0" applyNumberFormat="1" applyFont="1" applyFill="1" applyBorder="1" applyAlignment="1" applyProtection="1">
      <alignment horizontal="center" vertical="center"/>
    </xf>
    <xf numFmtId="176" fontId="7" fillId="2" borderId="6" xfId="0" applyNumberFormat="1" applyFont="1" applyFill="1" applyBorder="1" applyAlignment="1" applyProtection="1">
      <alignment horizontal="center" vertical="center" wrapText="1"/>
    </xf>
    <xf numFmtId="176" fontId="6" fillId="0" borderId="1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Protection="1"/>
    <xf numFmtId="176" fontId="2" fillId="0" borderId="12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Protection="1"/>
    <xf numFmtId="0" fontId="10" fillId="0" borderId="0" xfId="0" applyFont="1" applyFill="1" applyProtection="1"/>
    <xf numFmtId="176" fontId="10" fillId="0" borderId="0" xfId="0" applyNumberFormat="1" applyFont="1" applyFill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24"/>
  <sheetViews>
    <sheetView tabSelected="1" zoomScale="150" zoomScaleNormal="150" topLeftCell="A2" workbookViewId="0">
      <pane xSplit="2" ySplit="1" topLeftCell="C3" activePane="bottomRight" state="frozen"/>
      <selection/>
      <selection pane="topRight"/>
      <selection pane="bottomLeft"/>
      <selection pane="bottomRight" activeCell="A11" sqref="$A11:$XFD11"/>
    </sheetView>
  </sheetViews>
  <sheetFormatPr defaultColWidth="6.71428571428571" defaultRowHeight="15"/>
  <cols>
    <col min="1" max="1" width="7.24761904761905" style="5" customWidth="1"/>
    <col min="2" max="2" width="6.71428571428571" style="6"/>
    <col min="6" max="6" width="6.71428571428571" style="7"/>
    <col min="7" max="18" width="6.71428571428571" style="8"/>
    <col min="19" max="22" width="6.71428571428571" style="7"/>
    <col min="23" max="24" width="6.71428571428571" style="8"/>
    <col min="25" max="34" width="6.71428571428571" style="9"/>
    <col min="35" max="39" width="6.71428571428571" style="10"/>
    <col min="40" max="52" width="6.71428571428571" style="9"/>
  </cols>
  <sheetData>
    <row r="1" hidden="1" customHeight="1" spans="1:52">
      <c r="A1" s="11" t="s">
        <v>0</v>
      </c>
      <c r="B1" s="12"/>
      <c r="C1" s="13"/>
      <c r="D1" s="13"/>
      <c r="E1" s="13"/>
      <c r="F1" s="14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4"/>
      <c r="T1" s="14"/>
      <c r="U1" s="14"/>
      <c r="V1" s="14"/>
      <c r="W1" s="15"/>
      <c r="X1" s="15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3"/>
      <c r="AJ1" s="33"/>
      <c r="AK1" s="33"/>
      <c r="AL1" s="33"/>
      <c r="AM1" s="33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</row>
    <row r="2" s="1" customFormat="1" ht="58" customHeight="1" spans="1:53">
      <c r="A2" s="16" t="s">
        <v>1</v>
      </c>
      <c r="B2" s="17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19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8" t="s">
        <v>19</v>
      </c>
      <c r="T2" s="18" t="s">
        <v>20</v>
      </c>
      <c r="U2" s="18" t="s">
        <v>21</v>
      </c>
      <c r="V2" s="18" t="s">
        <v>22</v>
      </c>
      <c r="W2" s="19" t="s">
        <v>23</v>
      </c>
      <c r="X2" s="19" t="s">
        <v>24</v>
      </c>
      <c r="Y2" s="19" t="s">
        <v>25</v>
      </c>
      <c r="Z2" s="19" t="s">
        <v>26</v>
      </c>
      <c r="AA2" s="19" t="s">
        <v>27</v>
      </c>
      <c r="AB2" s="19" t="s">
        <v>28</v>
      </c>
      <c r="AC2" s="19" t="s">
        <v>29</v>
      </c>
      <c r="AD2" s="19" t="s">
        <v>30</v>
      </c>
      <c r="AE2" s="19" t="s">
        <v>31</v>
      </c>
      <c r="AF2" s="19" t="s">
        <v>32</v>
      </c>
      <c r="AG2" s="19" t="s">
        <v>33</v>
      </c>
      <c r="AH2" s="19" t="s">
        <v>34</v>
      </c>
      <c r="AI2" s="34" t="s">
        <v>35</v>
      </c>
      <c r="AJ2" s="35" t="s">
        <v>36</v>
      </c>
      <c r="AK2" s="35" t="s">
        <v>37</v>
      </c>
      <c r="AL2" s="35" t="s">
        <v>38</v>
      </c>
      <c r="AM2" s="35" t="s">
        <v>39</v>
      </c>
      <c r="AN2" s="36" t="s">
        <v>40</v>
      </c>
      <c r="AO2" s="42" t="s">
        <v>41</v>
      </c>
      <c r="AP2" s="36" t="s">
        <v>42</v>
      </c>
      <c r="AQ2" s="36" t="s">
        <v>43</v>
      </c>
      <c r="AR2" s="36" t="s">
        <v>44</v>
      </c>
      <c r="AS2" s="36" t="s">
        <v>45</v>
      </c>
      <c r="AT2" s="36" t="s">
        <v>46</v>
      </c>
      <c r="AU2" s="36" t="s">
        <v>47</v>
      </c>
      <c r="AV2" s="36" t="s">
        <v>48</v>
      </c>
      <c r="AW2" s="36" t="s">
        <v>49</v>
      </c>
      <c r="AX2" s="36" t="s">
        <v>50</v>
      </c>
      <c r="AY2" s="36" t="s">
        <v>51</v>
      </c>
      <c r="AZ2" s="45" t="s">
        <v>52</v>
      </c>
      <c r="BA2" s="46"/>
    </row>
    <row r="3" s="2" customFormat="1" ht="20" customHeight="1" spans="1:53">
      <c r="A3" s="20" t="s">
        <v>53</v>
      </c>
      <c r="B3" s="21" t="s">
        <v>54</v>
      </c>
      <c r="C3" s="22">
        <v>100</v>
      </c>
      <c r="D3" s="22">
        <v>0</v>
      </c>
      <c r="E3" s="22">
        <v>37</v>
      </c>
      <c r="F3" s="22">
        <v>4</v>
      </c>
      <c r="G3" s="23">
        <f>C3*0.2</f>
        <v>20</v>
      </c>
      <c r="H3" s="23">
        <f>C3*0.5</f>
        <v>50</v>
      </c>
      <c r="I3" s="23">
        <f>C3*0.3</f>
        <v>30</v>
      </c>
      <c r="J3" s="23">
        <f>D3*0.2</f>
        <v>0</v>
      </c>
      <c r="K3" s="23">
        <f>D3*0.5</f>
        <v>0</v>
      </c>
      <c r="L3" s="23">
        <f>D3*0.3</f>
        <v>0</v>
      </c>
      <c r="M3" s="23">
        <f t="shared" ref="M3:M9" si="0">E3*0.2</f>
        <v>7.4</v>
      </c>
      <c r="N3" s="23">
        <f t="shared" ref="N3:N9" si="1">E3*0.5</f>
        <v>18.5</v>
      </c>
      <c r="O3" s="23">
        <f t="shared" ref="O3:O9" si="2">E3*0.3</f>
        <v>11.1</v>
      </c>
      <c r="P3" s="23">
        <f t="shared" ref="P3:P9" si="3">F3*0.2</f>
        <v>0.8</v>
      </c>
      <c r="Q3" s="23">
        <f t="shared" ref="Q3:Q9" si="4">F3*0.5</f>
        <v>2</v>
      </c>
      <c r="R3" s="23">
        <f t="shared" ref="R3:R9" si="5">F3*0.3</f>
        <v>1.2</v>
      </c>
      <c r="S3" s="22">
        <v>215</v>
      </c>
      <c r="T3" s="22">
        <v>0</v>
      </c>
      <c r="U3" s="22">
        <v>33</v>
      </c>
      <c r="V3" s="22">
        <v>4</v>
      </c>
      <c r="W3" s="23">
        <f>S3*0.2</f>
        <v>43</v>
      </c>
      <c r="X3" s="23">
        <f>S3*0.5</f>
        <v>107.5</v>
      </c>
      <c r="Y3" s="23">
        <f>S3*0.3</f>
        <v>64.5</v>
      </c>
      <c r="Z3" s="23">
        <f>T3*0.2</f>
        <v>0</v>
      </c>
      <c r="AA3" s="23">
        <f>T3*0.5</f>
        <v>0</v>
      </c>
      <c r="AB3" s="23">
        <f>T3*0.3</f>
        <v>0</v>
      </c>
      <c r="AC3" s="23">
        <f>U3*0.2</f>
        <v>6.6</v>
      </c>
      <c r="AD3" s="23">
        <f>U3*0.5</f>
        <v>16.5</v>
      </c>
      <c r="AE3" s="23">
        <f>U3*0.3</f>
        <v>9.9</v>
      </c>
      <c r="AF3" s="23">
        <f>V3*0.2</f>
        <v>0.8</v>
      </c>
      <c r="AG3" s="23">
        <f>V3*0.5</f>
        <v>2</v>
      </c>
      <c r="AH3" s="37">
        <f>V3*0.3</f>
        <v>1.2</v>
      </c>
      <c r="AI3" s="38">
        <v>225</v>
      </c>
      <c r="AJ3" s="38">
        <v>10</v>
      </c>
      <c r="AK3" s="38">
        <v>8</v>
      </c>
      <c r="AL3" s="38" t="s">
        <v>55</v>
      </c>
      <c r="AM3" s="38">
        <v>0</v>
      </c>
      <c r="AN3" s="39">
        <f>AI3*0.2</f>
        <v>45</v>
      </c>
      <c r="AO3" s="43">
        <v>10</v>
      </c>
      <c r="AP3" s="39">
        <f>AI3*0.5</f>
        <v>112.5</v>
      </c>
      <c r="AQ3" s="39">
        <f>AI3*0.3</f>
        <v>67.5</v>
      </c>
      <c r="AR3" s="39">
        <f>AK3*0.2</f>
        <v>1.6</v>
      </c>
      <c r="AS3" s="39">
        <f>AK3*0.5</f>
        <v>4</v>
      </c>
      <c r="AT3" s="39">
        <f>AK3*0.3</f>
        <v>2.4</v>
      </c>
      <c r="AU3" s="39">
        <f>AL3*0.2</f>
        <v>8</v>
      </c>
      <c r="AV3" s="39">
        <f>AL3*0.5</f>
        <v>20</v>
      </c>
      <c r="AW3" s="39">
        <f>AL3*0.3</f>
        <v>12</v>
      </c>
      <c r="AX3" s="39">
        <f>AM3*0.2</f>
        <v>0</v>
      </c>
      <c r="AY3" s="39">
        <f>AM3*0.5</f>
        <v>0</v>
      </c>
      <c r="AZ3" s="47">
        <f>AM3*0.3</f>
        <v>0</v>
      </c>
      <c r="BA3" s="48"/>
    </row>
    <row r="4" s="3" customFormat="1" ht="20" customHeight="1" spans="1:53">
      <c r="A4" s="20" t="s">
        <v>56</v>
      </c>
      <c r="B4" s="21" t="s">
        <v>57</v>
      </c>
      <c r="C4" s="22">
        <v>35</v>
      </c>
      <c r="D4" s="22">
        <v>0</v>
      </c>
      <c r="E4" s="22">
        <v>10</v>
      </c>
      <c r="F4" s="22">
        <v>0</v>
      </c>
      <c r="G4" s="23">
        <f t="shared" ref="G4:G23" si="6">C4*0.2</f>
        <v>7</v>
      </c>
      <c r="H4" s="23">
        <f t="shared" ref="H4:H24" si="7">C4*0.5</f>
        <v>17.5</v>
      </c>
      <c r="I4" s="23">
        <f t="shared" ref="I4:I24" si="8">C4*0.3</f>
        <v>10.5</v>
      </c>
      <c r="J4" s="23">
        <f t="shared" ref="J4:J23" si="9">D4*0.2</f>
        <v>0</v>
      </c>
      <c r="K4" s="23">
        <f t="shared" ref="K4:K24" si="10">D4*0.5</f>
        <v>0</v>
      </c>
      <c r="L4" s="23">
        <f t="shared" ref="L4:L24" si="11">D4*0.3</f>
        <v>0</v>
      </c>
      <c r="M4" s="23">
        <f t="shared" si="0"/>
        <v>2</v>
      </c>
      <c r="N4" s="23">
        <f t="shared" si="1"/>
        <v>5</v>
      </c>
      <c r="O4" s="23">
        <f t="shared" si="2"/>
        <v>3</v>
      </c>
      <c r="P4" s="23">
        <f t="shared" si="3"/>
        <v>0</v>
      </c>
      <c r="Q4" s="23">
        <f t="shared" si="4"/>
        <v>0</v>
      </c>
      <c r="R4" s="23">
        <f t="shared" si="5"/>
        <v>0</v>
      </c>
      <c r="S4" s="22">
        <v>136</v>
      </c>
      <c r="T4" s="22">
        <v>32</v>
      </c>
      <c r="U4" s="22">
        <v>7</v>
      </c>
      <c r="V4" s="22">
        <v>2</v>
      </c>
      <c r="W4" s="23">
        <f t="shared" ref="W4:W22" si="12">S4*0.2</f>
        <v>27.2</v>
      </c>
      <c r="X4" s="23">
        <f t="shared" ref="X4:X22" si="13">S4*0.5</f>
        <v>68</v>
      </c>
      <c r="Y4" s="23">
        <f t="shared" ref="Y4:Y22" si="14">S4*0.3</f>
        <v>40.8</v>
      </c>
      <c r="Z4" s="23">
        <f t="shared" ref="Z4:Z22" si="15">T4*0.2</f>
        <v>6.4</v>
      </c>
      <c r="AA4" s="23">
        <f t="shared" ref="AA4:AA22" si="16">T4*0.5</f>
        <v>16</v>
      </c>
      <c r="AB4" s="23">
        <f t="shared" ref="AB4:AB22" si="17">T4*0.3</f>
        <v>9.6</v>
      </c>
      <c r="AC4" s="23">
        <f t="shared" ref="AC4:AC22" si="18">U4*0.2</f>
        <v>1.4</v>
      </c>
      <c r="AD4" s="23">
        <f t="shared" ref="AD4:AD22" si="19">U4*0.5</f>
        <v>3.5</v>
      </c>
      <c r="AE4" s="23">
        <f t="shared" ref="AE4:AE22" si="20">U4*0.3</f>
        <v>2.1</v>
      </c>
      <c r="AF4" s="23">
        <f t="shared" ref="AF4:AF22" si="21">V4*0.2</f>
        <v>0.4</v>
      </c>
      <c r="AG4" s="23">
        <f t="shared" ref="AG4:AG22" si="22">V4*0.5</f>
        <v>1</v>
      </c>
      <c r="AH4" s="37">
        <f t="shared" ref="AH4:AH22" si="23">V4*0.3</f>
        <v>0.6</v>
      </c>
      <c r="AI4" s="40">
        <v>119</v>
      </c>
      <c r="AJ4" s="40">
        <v>15</v>
      </c>
      <c r="AK4" s="40">
        <v>16</v>
      </c>
      <c r="AL4" s="40" t="s">
        <v>58</v>
      </c>
      <c r="AM4" s="40">
        <v>2</v>
      </c>
      <c r="AN4" s="39">
        <f t="shared" ref="AN4:AN22" si="24">AI4*0.2</f>
        <v>23.8</v>
      </c>
      <c r="AO4" s="43">
        <f>AJ4</f>
        <v>15</v>
      </c>
      <c r="AP4" s="39">
        <f t="shared" ref="AP4:AP22" si="25">AI4*0.5</f>
        <v>59.5</v>
      </c>
      <c r="AQ4" s="39">
        <f t="shared" ref="AQ4:AQ22" si="26">AI4*0.3</f>
        <v>35.7</v>
      </c>
      <c r="AR4" s="39">
        <f t="shared" ref="AR4:AR22" si="27">AK4*0.2</f>
        <v>3.2</v>
      </c>
      <c r="AS4" s="39">
        <f t="shared" ref="AS4:AS22" si="28">AK4*0.5</f>
        <v>8</v>
      </c>
      <c r="AT4" s="39">
        <f t="shared" ref="AT4:AT22" si="29">AK4*0.3</f>
        <v>4.8</v>
      </c>
      <c r="AU4" s="39">
        <f t="shared" ref="AU4:AU22" si="30">AL4*0.2</f>
        <v>3.2</v>
      </c>
      <c r="AV4" s="39">
        <f t="shared" ref="AV4:AV22" si="31">AL4*0.5</f>
        <v>8</v>
      </c>
      <c r="AW4" s="39">
        <f t="shared" ref="AW4:AW22" si="32">AL4*0.3</f>
        <v>4.8</v>
      </c>
      <c r="AX4" s="39">
        <f t="shared" ref="AX4:AX22" si="33">AM4*0.2</f>
        <v>0.4</v>
      </c>
      <c r="AY4" s="39">
        <f t="shared" ref="AY4:AY22" si="34">AM4*0.5</f>
        <v>1</v>
      </c>
      <c r="AZ4" s="47">
        <f t="shared" ref="AZ4:AZ22" si="35">AM4*0.3</f>
        <v>0.6</v>
      </c>
      <c r="BA4" s="49"/>
    </row>
    <row r="5" s="3" customFormat="1" ht="20" customHeight="1" spans="1:53">
      <c r="A5" s="20" t="s">
        <v>59</v>
      </c>
      <c r="B5" s="21" t="s">
        <v>60</v>
      </c>
      <c r="C5" s="22">
        <v>49</v>
      </c>
      <c r="D5" s="22">
        <v>0</v>
      </c>
      <c r="E5" s="22">
        <v>14</v>
      </c>
      <c r="F5" s="22">
        <v>0</v>
      </c>
      <c r="G5" s="23">
        <f t="shared" si="6"/>
        <v>9.8</v>
      </c>
      <c r="H5" s="23">
        <f t="shared" si="7"/>
        <v>24.5</v>
      </c>
      <c r="I5" s="23">
        <f t="shared" si="8"/>
        <v>14.7</v>
      </c>
      <c r="J5" s="23">
        <f t="shared" si="9"/>
        <v>0</v>
      </c>
      <c r="K5" s="23">
        <f t="shared" si="10"/>
        <v>0</v>
      </c>
      <c r="L5" s="23">
        <f t="shared" si="11"/>
        <v>0</v>
      </c>
      <c r="M5" s="23">
        <f t="shared" si="0"/>
        <v>2.8</v>
      </c>
      <c r="N5" s="23">
        <f t="shared" si="1"/>
        <v>7</v>
      </c>
      <c r="O5" s="23">
        <f t="shared" si="2"/>
        <v>4.2</v>
      </c>
      <c r="P5" s="23">
        <f t="shared" si="3"/>
        <v>0</v>
      </c>
      <c r="Q5" s="23">
        <f t="shared" si="4"/>
        <v>0</v>
      </c>
      <c r="R5" s="23">
        <f t="shared" si="5"/>
        <v>0</v>
      </c>
      <c r="S5" s="22">
        <v>85</v>
      </c>
      <c r="T5" s="22">
        <v>2</v>
      </c>
      <c r="U5" s="22">
        <v>12</v>
      </c>
      <c r="V5" s="22">
        <v>0</v>
      </c>
      <c r="W5" s="23">
        <f t="shared" si="12"/>
        <v>17</v>
      </c>
      <c r="X5" s="23">
        <v>44</v>
      </c>
      <c r="Y5" s="23">
        <f t="shared" si="14"/>
        <v>25.5</v>
      </c>
      <c r="Z5" s="23">
        <f t="shared" si="15"/>
        <v>0.4</v>
      </c>
      <c r="AA5" s="23">
        <f t="shared" si="16"/>
        <v>1</v>
      </c>
      <c r="AB5" s="23">
        <f t="shared" si="17"/>
        <v>0.6</v>
      </c>
      <c r="AC5" s="23">
        <f t="shared" si="18"/>
        <v>2.4</v>
      </c>
      <c r="AD5" s="23">
        <f t="shared" si="19"/>
        <v>6</v>
      </c>
      <c r="AE5" s="23">
        <f t="shared" si="20"/>
        <v>3.6</v>
      </c>
      <c r="AF5" s="23">
        <f t="shared" si="21"/>
        <v>0</v>
      </c>
      <c r="AG5" s="23">
        <f t="shared" si="22"/>
        <v>0</v>
      </c>
      <c r="AH5" s="37">
        <f t="shared" si="23"/>
        <v>0</v>
      </c>
      <c r="AI5" s="40">
        <v>96</v>
      </c>
      <c r="AJ5" s="40">
        <v>8</v>
      </c>
      <c r="AK5" s="40">
        <v>5</v>
      </c>
      <c r="AL5" s="40" t="s">
        <v>61</v>
      </c>
      <c r="AM5" s="40">
        <v>0</v>
      </c>
      <c r="AN5" s="39">
        <f t="shared" si="24"/>
        <v>19.2</v>
      </c>
      <c r="AO5" s="43">
        <f t="shared" ref="AO5:AO18" si="36">AJ5</f>
        <v>8</v>
      </c>
      <c r="AP5" s="39">
        <f t="shared" si="25"/>
        <v>48</v>
      </c>
      <c r="AQ5" s="39">
        <f t="shared" si="26"/>
        <v>28.8</v>
      </c>
      <c r="AR5" s="39">
        <f t="shared" si="27"/>
        <v>1</v>
      </c>
      <c r="AS5" s="39">
        <f t="shared" si="28"/>
        <v>2.5</v>
      </c>
      <c r="AT5" s="39">
        <f t="shared" si="29"/>
        <v>1.5</v>
      </c>
      <c r="AU5" s="39">
        <f t="shared" si="30"/>
        <v>2.8</v>
      </c>
      <c r="AV5" s="39">
        <f t="shared" si="31"/>
        <v>7</v>
      </c>
      <c r="AW5" s="39">
        <f t="shared" si="32"/>
        <v>4.2</v>
      </c>
      <c r="AX5" s="39">
        <f t="shared" si="33"/>
        <v>0</v>
      </c>
      <c r="AY5" s="39">
        <f t="shared" si="34"/>
        <v>0</v>
      </c>
      <c r="AZ5" s="47">
        <f t="shared" si="35"/>
        <v>0</v>
      </c>
      <c r="BA5" s="49"/>
    </row>
    <row r="6" s="3" customFormat="1" ht="20" customHeight="1" spans="1:53">
      <c r="A6" s="20" t="s">
        <v>62</v>
      </c>
      <c r="B6" s="21" t="s">
        <v>63</v>
      </c>
      <c r="C6" s="22">
        <v>98</v>
      </c>
      <c r="D6" s="22">
        <v>0</v>
      </c>
      <c r="E6" s="22">
        <v>29</v>
      </c>
      <c r="F6" s="22">
        <v>0</v>
      </c>
      <c r="G6" s="23">
        <f t="shared" si="6"/>
        <v>19.6</v>
      </c>
      <c r="H6" s="23">
        <f t="shared" si="7"/>
        <v>49</v>
      </c>
      <c r="I6" s="23">
        <f t="shared" si="8"/>
        <v>29.4</v>
      </c>
      <c r="J6" s="23">
        <f t="shared" si="9"/>
        <v>0</v>
      </c>
      <c r="K6" s="23">
        <f t="shared" si="10"/>
        <v>0</v>
      </c>
      <c r="L6" s="23">
        <f t="shared" si="11"/>
        <v>0</v>
      </c>
      <c r="M6" s="23">
        <f t="shared" si="0"/>
        <v>5.8</v>
      </c>
      <c r="N6" s="23">
        <f t="shared" si="1"/>
        <v>14.5</v>
      </c>
      <c r="O6" s="23">
        <f t="shared" si="2"/>
        <v>8.7</v>
      </c>
      <c r="P6" s="23">
        <f t="shared" si="3"/>
        <v>0</v>
      </c>
      <c r="Q6" s="23">
        <f t="shared" si="4"/>
        <v>0</v>
      </c>
      <c r="R6" s="23">
        <f t="shared" si="5"/>
        <v>0</v>
      </c>
      <c r="S6" s="22">
        <v>186</v>
      </c>
      <c r="T6" s="22">
        <v>7</v>
      </c>
      <c r="U6" s="22">
        <v>35</v>
      </c>
      <c r="V6" s="22">
        <v>2</v>
      </c>
      <c r="W6" s="23">
        <f t="shared" si="12"/>
        <v>37.2</v>
      </c>
      <c r="X6" s="23">
        <f t="shared" si="13"/>
        <v>93</v>
      </c>
      <c r="Y6" s="23">
        <f t="shared" si="14"/>
        <v>55.8</v>
      </c>
      <c r="Z6" s="23">
        <f t="shared" si="15"/>
        <v>1.4</v>
      </c>
      <c r="AA6" s="23">
        <f t="shared" si="16"/>
        <v>3.5</v>
      </c>
      <c r="AB6" s="23">
        <f t="shared" si="17"/>
        <v>2.1</v>
      </c>
      <c r="AC6" s="23">
        <f t="shared" si="18"/>
        <v>7</v>
      </c>
      <c r="AD6" s="23">
        <f t="shared" si="19"/>
        <v>17.5</v>
      </c>
      <c r="AE6" s="23">
        <f t="shared" si="20"/>
        <v>10.5</v>
      </c>
      <c r="AF6" s="23">
        <f t="shared" si="21"/>
        <v>0.4</v>
      </c>
      <c r="AG6" s="23">
        <f t="shared" si="22"/>
        <v>1</v>
      </c>
      <c r="AH6" s="37">
        <f t="shared" si="23"/>
        <v>0.6</v>
      </c>
      <c r="AI6" s="40">
        <v>211</v>
      </c>
      <c r="AJ6" s="40">
        <v>6</v>
      </c>
      <c r="AK6" s="40">
        <v>20</v>
      </c>
      <c r="AL6" s="40" t="s">
        <v>64</v>
      </c>
      <c r="AM6" s="40">
        <v>0</v>
      </c>
      <c r="AN6" s="39">
        <f t="shared" si="24"/>
        <v>42.2</v>
      </c>
      <c r="AO6" s="43">
        <f t="shared" si="36"/>
        <v>6</v>
      </c>
      <c r="AP6" s="39">
        <f t="shared" si="25"/>
        <v>105.5</v>
      </c>
      <c r="AQ6" s="39">
        <f t="shared" si="26"/>
        <v>63.3</v>
      </c>
      <c r="AR6" s="39">
        <f t="shared" si="27"/>
        <v>4</v>
      </c>
      <c r="AS6" s="39">
        <f t="shared" si="28"/>
        <v>10</v>
      </c>
      <c r="AT6" s="39">
        <f t="shared" si="29"/>
        <v>6</v>
      </c>
      <c r="AU6" s="39">
        <f t="shared" si="30"/>
        <v>10</v>
      </c>
      <c r="AV6" s="39">
        <f t="shared" si="31"/>
        <v>25</v>
      </c>
      <c r="AW6" s="39">
        <f t="shared" si="32"/>
        <v>15</v>
      </c>
      <c r="AX6" s="39">
        <f t="shared" si="33"/>
        <v>0</v>
      </c>
      <c r="AY6" s="39">
        <f t="shared" si="34"/>
        <v>0</v>
      </c>
      <c r="AZ6" s="47">
        <f t="shared" si="35"/>
        <v>0</v>
      </c>
      <c r="BA6" s="49"/>
    </row>
    <row r="7" s="3" customFormat="1" ht="20" customHeight="1" spans="1:53">
      <c r="A7" s="20" t="s">
        <v>65</v>
      </c>
      <c r="B7" s="21" t="s">
        <v>66</v>
      </c>
      <c r="C7" s="22">
        <v>57</v>
      </c>
      <c r="D7" s="22">
        <v>0</v>
      </c>
      <c r="E7" s="22">
        <v>19</v>
      </c>
      <c r="F7" s="22">
        <v>3</v>
      </c>
      <c r="G7" s="23">
        <f t="shared" si="6"/>
        <v>11.4</v>
      </c>
      <c r="H7" s="23">
        <f t="shared" si="7"/>
        <v>28.5</v>
      </c>
      <c r="I7" s="23">
        <f t="shared" si="8"/>
        <v>17.1</v>
      </c>
      <c r="J7" s="23">
        <f t="shared" si="9"/>
        <v>0</v>
      </c>
      <c r="K7" s="23">
        <f t="shared" si="10"/>
        <v>0</v>
      </c>
      <c r="L7" s="23">
        <f t="shared" si="11"/>
        <v>0</v>
      </c>
      <c r="M7" s="23">
        <f t="shared" si="0"/>
        <v>3.8</v>
      </c>
      <c r="N7" s="23">
        <f t="shared" si="1"/>
        <v>9.5</v>
      </c>
      <c r="O7" s="23">
        <v>5</v>
      </c>
      <c r="P7" s="23">
        <f t="shared" si="3"/>
        <v>0.6</v>
      </c>
      <c r="Q7" s="23">
        <f t="shared" si="4"/>
        <v>1.5</v>
      </c>
      <c r="R7" s="23">
        <v>0</v>
      </c>
      <c r="S7" s="22">
        <v>126</v>
      </c>
      <c r="T7" s="22">
        <v>11</v>
      </c>
      <c r="U7" s="22">
        <v>16</v>
      </c>
      <c r="V7" s="22">
        <v>3</v>
      </c>
      <c r="W7" s="23">
        <f t="shared" si="12"/>
        <v>25.2</v>
      </c>
      <c r="X7" s="23">
        <f t="shared" si="13"/>
        <v>63</v>
      </c>
      <c r="Y7" s="23">
        <f t="shared" si="14"/>
        <v>37.8</v>
      </c>
      <c r="Z7" s="23">
        <f t="shared" si="15"/>
        <v>2.2</v>
      </c>
      <c r="AA7" s="23">
        <f t="shared" si="16"/>
        <v>5.5</v>
      </c>
      <c r="AB7" s="23">
        <f t="shared" si="17"/>
        <v>3.3</v>
      </c>
      <c r="AC7" s="23">
        <f t="shared" si="18"/>
        <v>3.2</v>
      </c>
      <c r="AD7" s="23">
        <f t="shared" si="19"/>
        <v>8</v>
      </c>
      <c r="AE7" s="23">
        <f t="shared" si="20"/>
        <v>4.8</v>
      </c>
      <c r="AF7" s="23">
        <f t="shared" si="21"/>
        <v>0.6</v>
      </c>
      <c r="AG7" s="23">
        <f t="shared" si="22"/>
        <v>1.5</v>
      </c>
      <c r="AH7" s="37">
        <v>0</v>
      </c>
      <c r="AI7" s="40">
        <v>151</v>
      </c>
      <c r="AJ7" s="40">
        <v>6</v>
      </c>
      <c r="AK7" s="40">
        <v>6</v>
      </c>
      <c r="AL7" s="40">
        <v>21</v>
      </c>
      <c r="AM7" s="40">
        <v>2</v>
      </c>
      <c r="AN7" s="39">
        <f t="shared" si="24"/>
        <v>30.2</v>
      </c>
      <c r="AO7" s="43">
        <f t="shared" si="36"/>
        <v>6</v>
      </c>
      <c r="AP7" s="39">
        <f t="shared" si="25"/>
        <v>75.5</v>
      </c>
      <c r="AQ7" s="39">
        <f t="shared" si="26"/>
        <v>45.3</v>
      </c>
      <c r="AR7" s="39">
        <f t="shared" si="27"/>
        <v>1.2</v>
      </c>
      <c r="AS7" s="39">
        <f t="shared" si="28"/>
        <v>3</v>
      </c>
      <c r="AT7" s="39">
        <f t="shared" si="29"/>
        <v>1.8</v>
      </c>
      <c r="AU7" s="39">
        <f t="shared" si="30"/>
        <v>4.2</v>
      </c>
      <c r="AV7" s="39">
        <f t="shared" si="31"/>
        <v>10.5</v>
      </c>
      <c r="AW7" s="39">
        <f t="shared" si="32"/>
        <v>6.3</v>
      </c>
      <c r="AX7" s="39">
        <f t="shared" si="33"/>
        <v>0.4</v>
      </c>
      <c r="AY7" s="39">
        <f t="shared" si="34"/>
        <v>1</v>
      </c>
      <c r="AZ7" s="47">
        <f t="shared" si="35"/>
        <v>0.6</v>
      </c>
      <c r="BA7" s="49"/>
    </row>
    <row r="8" s="3" customFormat="1" ht="20" customHeight="1" spans="1:53">
      <c r="A8" s="20" t="s">
        <v>67</v>
      </c>
      <c r="B8" s="21" t="s">
        <v>68</v>
      </c>
      <c r="C8" s="22">
        <v>40</v>
      </c>
      <c r="D8" s="22">
        <v>0</v>
      </c>
      <c r="E8" s="22">
        <v>9</v>
      </c>
      <c r="F8" s="22">
        <v>6</v>
      </c>
      <c r="G8" s="23">
        <f t="shared" si="6"/>
        <v>8</v>
      </c>
      <c r="H8" s="23">
        <f t="shared" si="7"/>
        <v>20</v>
      </c>
      <c r="I8" s="23">
        <f t="shared" si="8"/>
        <v>12</v>
      </c>
      <c r="J8" s="23">
        <f t="shared" si="9"/>
        <v>0</v>
      </c>
      <c r="K8" s="23">
        <f t="shared" si="10"/>
        <v>0</v>
      </c>
      <c r="L8" s="23">
        <f t="shared" si="11"/>
        <v>0</v>
      </c>
      <c r="M8" s="23">
        <f t="shared" si="0"/>
        <v>1.8</v>
      </c>
      <c r="N8" s="23">
        <f t="shared" si="1"/>
        <v>4.5</v>
      </c>
      <c r="O8" s="23">
        <f t="shared" si="2"/>
        <v>2.7</v>
      </c>
      <c r="P8" s="23">
        <f t="shared" si="3"/>
        <v>1.2</v>
      </c>
      <c r="Q8" s="23">
        <f t="shared" si="4"/>
        <v>3</v>
      </c>
      <c r="R8" s="23">
        <f t="shared" si="5"/>
        <v>1.8</v>
      </c>
      <c r="S8" s="22">
        <v>78</v>
      </c>
      <c r="T8" s="22">
        <v>2</v>
      </c>
      <c r="U8" s="22">
        <v>14</v>
      </c>
      <c r="V8" s="22">
        <v>1</v>
      </c>
      <c r="W8" s="23">
        <f t="shared" si="12"/>
        <v>15.6</v>
      </c>
      <c r="X8" s="23">
        <f t="shared" si="13"/>
        <v>39</v>
      </c>
      <c r="Y8" s="23">
        <f t="shared" si="14"/>
        <v>23.4</v>
      </c>
      <c r="Z8" s="23">
        <f t="shared" si="15"/>
        <v>0.4</v>
      </c>
      <c r="AA8" s="23">
        <f t="shared" si="16"/>
        <v>1</v>
      </c>
      <c r="AB8" s="23">
        <f t="shared" si="17"/>
        <v>0.6</v>
      </c>
      <c r="AC8" s="23">
        <f t="shared" si="18"/>
        <v>2.8</v>
      </c>
      <c r="AD8" s="23">
        <f t="shared" si="19"/>
        <v>7</v>
      </c>
      <c r="AE8" s="23">
        <f t="shared" si="20"/>
        <v>4.2</v>
      </c>
      <c r="AF8" s="23">
        <f t="shared" si="21"/>
        <v>0.2</v>
      </c>
      <c r="AG8" s="23">
        <f t="shared" si="22"/>
        <v>0.5</v>
      </c>
      <c r="AH8" s="37">
        <f t="shared" si="23"/>
        <v>0.3</v>
      </c>
      <c r="AI8" s="40">
        <v>82</v>
      </c>
      <c r="AJ8" s="40">
        <v>3</v>
      </c>
      <c r="AK8" s="40">
        <v>6</v>
      </c>
      <c r="AL8" s="40" t="s">
        <v>69</v>
      </c>
      <c r="AM8" s="40">
        <v>0</v>
      </c>
      <c r="AN8" s="39">
        <f t="shared" si="24"/>
        <v>16.4</v>
      </c>
      <c r="AO8" s="43">
        <f t="shared" si="36"/>
        <v>3</v>
      </c>
      <c r="AP8" s="39">
        <f t="shared" si="25"/>
        <v>41</v>
      </c>
      <c r="AQ8" s="39">
        <f t="shared" si="26"/>
        <v>24.6</v>
      </c>
      <c r="AR8" s="39">
        <f t="shared" si="27"/>
        <v>1.2</v>
      </c>
      <c r="AS8" s="39">
        <f t="shared" si="28"/>
        <v>3</v>
      </c>
      <c r="AT8" s="39">
        <f t="shared" si="29"/>
        <v>1.8</v>
      </c>
      <c r="AU8" s="39">
        <f t="shared" si="30"/>
        <v>3</v>
      </c>
      <c r="AV8" s="39">
        <f t="shared" si="31"/>
        <v>7.5</v>
      </c>
      <c r="AW8" s="39">
        <f t="shared" si="32"/>
        <v>4.5</v>
      </c>
      <c r="AX8" s="39">
        <f t="shared" si="33"/>
        <v>0</v>
      </c>
      <c r="AY8" s="39">
        <f t="shared" si="34"/>
        <v>0</v>
      </c>
      <c r="AZ8" s="47">
        <f t="shared" si="35"/>
        <v>0</v>
      </c>
      <c r="BA8" s="49"/>
    </row>
    <row r="9" s="3" customFormat="1" ht="20" customHeight="1" spans="1:53">
      <c r="A9" s="20" t="s">
        <v>70</v>
      </c>
      <c r="B9" s="21" t="s">
        <v>71</v>
      </c>
      <c r="C9" s="22">
        <v>6</v>
      </c>
      <c r="D9" s="22">
        <v>0</v>
      </c>
      <c r="E9" s="22">
        <v>3</v>
      </c>
      <c r="F9" s="22">
        <v>0</v>
      </c>
      <c r="G9" s="23">
        <f t="shared" si="6"/>
        <v>1.2</v>
      </c>
      <c r="H9" s="23">
        <f t="shared" si="7"/>
        <v>3</v>
      </c>
      <c r="I9" s="23">
        <f t="shared" si="8"/>
        <v>1.8</v>
      </c>
      <c r="J9" s="23">
        <f t="shared" si="9"/>
        <v>0</v>
      </c>
      <c r="K9" s="23">
        <f t="shared" si="10"/>
        <v>0</v>
      </c>
      <c r="L9" s="23">
        <f t="shared" si="11"/>
        <v>0</v>
      </c>
      <c r="M9" s="23">
        <f t="shared" si="0"/>
        <v>0.6</v>
      </c>
      <c r="N9" s="23">
        <f t="shared" si="1"/>
        <v>1.5</v>
      </c>
      <c r="O9" s="23">
        <f t="shared" si="2"/>
        <v>0.9</v>
      </c>
      <c r="P9" s="23">
        <f t="shared" si="3"/>
        <v>0</v>
      </c>
      <c r="Q9" s="23">
        <f t="shared" si="4"/>
        <v>0</v>
      </c>
      <c r="R9" s="23">
        <f t="shared" si="5"/>
        <v>0</v>
      </c>
      <c r="S9" s="22">
        <v>26</v>
      </c>
      <c r="T9" s="22">
        <v>0</v>
      </c>
      <c r="U9" s="22">
        <v>6</v>
      </c>
      <c r="V9" s="22">
        <v>0</v>
      </c>
      <c r="W9" s="23">
        <f t="shared" si="12"/>
        <v>5.2</v>
      </c>
      <c r="X9" s="23">
        <f t="shared" si="13"/>
        <v>13</v>
      </c>
      <c r="Y9" s="23">
        <f t="shared" si="14"/>
        <v>7.8</v>
      </c>
      <c r="Z9" s="23">
        <f t="shared" si="15"/>
        <v>0</v>
      </c>
      <c r="AA9" s="23">
        <f t="shared" si="16"/>
        <v>0</v>
      </c>
      <c r="AB9" s="23">
        <f t="shared" si="17"/>
        <v>0</v>
      </c>
      <c r="AC9" s="23">
        <f t="shared" si="18"/>
        <v>1.2</v>
      </c>
      <c r="AD9" s="23">
        <f t="shared" si="19"/>
        <v>3</v>
      </c>
      <c r="AE9" s="23">
        <f t="shared" si="20"/>
        <v>1.8</v>
      </c>
      <c r="AF9" s="23">
        <f t="shared" si="21"/>
        <v>0</v>
      </c>
      <c r="AG9" s="23">
        <f t="shared" si="22"/>
        <v>0</v>
      </c>
      <c r="AH9" s="37">
        <f t="shared" si="23"/>
        <v>0</v>
      </c>
      <c r="AI9" s="40">
        <v>33</v>
      </c>
      <c r="AJ9" s="40">
        <v>1</v>
      </c>
      <c r="AK9" s="40">
        <v>1</v>
      </c>
      <c r="AL9" s="40" t="s">
        <v>67</v>
      </c>
      <c r="AM9" s="40">
        <v>0</v>
      </c>
      <c r="AN9" s="39">
        <f t="shared" si="24"/>
        <v>6.6</v>
      </c>
      <c r="AO9" s="43">
        <f t="shared" si="36"/>
        <v>1</v>
      </c>
      <c r="AP9" s="39">
        <f t="shared" si="25"/>
        <v>16.5</v>
      </c>
      <c r="AQ9" s="39">
        <f t="shared" si="26"/>
        <v>9.9</v>
      </c>
      <c r="AR9" s="39">
        <f t="shared" si="27"/>
        <v>0.2</v>
      </c>
      <c r="AS9" s="39">
        <f t="shared" si="28"/>
        <v>0.5</v>
      </c>
      <c r="AT9" s="39">
        <f t="shared" si="29"/>
        <v>0.3</v>
      </c>
      <c r="AU9" s="39">
        <f t="shared" si="30"/>
        <v>1.2</v>
      </c>
      <c r="AV9" s="39">
        <f t="shared" si="31"/>
        <v>3</v>
      </c>
      <c r="AW9" s="39">
        <f t="shared" si="32"/>
        <v>1.8</v>
      </c>
      <c r="AX9" s="39">
        <f t="shared" si="33"/>
        <v>0</v>
      </c>
      <c r="AY9" s="39">
        <f t="shared" si="34"/>
        <v>0</v>
      </c>
      <c r="AZ9" s="47">
        <f t="shared" si="35"/>
        <v>0</v>
      </c>
      <c r="BA9" s="49"/>
    </row>
    <row r="10" s="3" customFormat="1" ht="20" customHeight="1" spans="1:53">
      <c r="A10" s="20" t="s">
        <v>72</v>
      </c>
      <c r="B10" s="21" t="s">
        <v>73</v>
      </c>
      <c r="C10" s="22">
        <v>51</v>
      </c>
      <c r="D10" s="22">
        <v>0</v>
      </c>
      <c r="E10" s="22">
        <v>18</v>
      </c>
      <c r="F10" s="22">
        <v>1</v>
      </c>
      <c r="G10" s="23">
        <f t="shared" si="6"/>
        <v>10.2</v>
      </c>
      <c r="H10" s="23">
        <f t="shared" si="7"/>
        <v>25.5</v>
      </c>
      <c r="I10" s="23">
        <f t="shared" si="8"/>
        <v>15.3</v>
      </c>
      <c r="J10" s="23">
        <f t="shared" si="9"/>
        <v>0</v>
      </c>
      <c r="K10" s="23">
        <f t="shared" si="10"/>
        <v>0</v>
      </c>
      <c r="L10" s="23">
        <f t="shared" si="11"/>
        <v>0</v>
      </c>
      <c r="M10" s="23">
        <f t="shared" ref="M10:M24" si="37">E10*0.2</f>
        <v>3.6</v>
      </c>
      <c r="N10" s="23">
        <f t="shared" ref="N10:N24" si="38">E10*0.5</f>
        <v>9</v>
      </c>
      <c r="O10" s="23">
        <f t="shared" ref="O10:O24" si="39">E10*0.3</f>
        <v>5.4</v>
      </c>
      <c r="P10" s="23">
        <f t="shared" ref="P10:P24" si="40">F10*0.2</f>
        <v>0.2</v>
      </c>
      <c r="Q10" s="23">
        <f t="shared" ref="Q10:Q24" si="41">F10*0.5</f>
        <v>0.5</v>
      </c>
      <c r="R10" s="23">
        <f t="shared" ref="R10:R24" si="42">F10*0.3</f>
        <v>0.3</v>
      </c>
      <c r="S10" s="22">
        <v>70</v>
      </c>
      <c r="T10" s="22">
        <v>0</v>
      </c>
      <c r="U10" s="22">
        <v>20</v>
      </c>
      <c r="V10" s="22">
        <v>1</v>
      </c>
      <c r="W10" s="23">
        <f t="shared" si="12"/>
        <v>14</v>
      </c>
      <c r="X10" s="23">
        <f t="shared" si="13"/>
        <v>35</v>
      </c>
      <c r="Y10" s="23">
        <f t="shared" si="14"/>
        <v>21</v>
      </c>
      <c r="Z10" s="23">
        <f t="shared" si="15"/>
        <v>0</v>
      </c>
      <c r="AA10" s="23">
        <f t="shared" si="16"/>
        <v>0</v>
      </c>
      <c r="AB10" s="23">
        <f t="shared" si="17"/>
        <v>0</v>
      </c>
      <c r="AC10" s="23">
        <f t="shared" si="18"/>
        <v>4</v>
      </c>
      <c r="AD10" s="23">
        <f t="shared" si="19"/>
        <v>10</v>
      </c>
      <c r="AE10" s="23">
        <f t="shared" si="20"/>
        <v>6</v>
      </c>
      <c r="AF10" s="23">
        <f t="shared" si="21"/>
        <v>0.2</v>
      </c>
      <c r="AG10" s="23">
        <f t="shared" si="22"/>
        <v>0.5</v>
      </c>
      <c r="AH10" s="37">
        <f t="shared" si="23"/>
        <v>0.3</v>
      </c>
      <c r="AI10" s="40">
        <v>66</v>
      </c>
      <c r="AJ10" s="40">
        <v>4</v>
      </c>
      <c r="AK10" s="40">
        <v>0</v>
      </c>
      <c r="AL10" s="40">
        <v>21</v>
      </c>
      <c r="AM10" s="40">
        <v>1</v>
      </c>
      <c r="AN10" s="39">
        <f t="shared" si="24"/>
        <v>13.2</v>
      </c>
      <c r="AO10" s="43">
        <f t="shared" si="36"/>
        <v>4</v>
      </c>
      <c r="AP10" s="39">
        <f t="shared" si="25"/>
        <v>33</v>
      </c>
      <c r="AQ10" s="39">
        <f t="shared" si="26"/>
        <v>19.8</v>
      </c>
      <c r="AR10" s="39">
        <f t="shared" si="27"/>
        <v>0</v>
      </c>
      <c r="AS10" s="39">
        <f t="shared" si="28"/>
        <v>0</v>
      </c>
      <c r="AT10" s="39">
        <f t="shared" si="29"/>
        <v>0</v>
      </c>
      <c r="AU10" s="39">
        <f t="shared" si="30"/>
        <v>4.2</v>
      </c>
      <c r="AV10" s="39">
        <f t="shared" si="31"/>
        <v>10.5</v>
      </c>
      <c r="AW10" s="39">
        <f t="shared" si="32"/>
        <v>6.3</v>
      </c>
      <c r="AX10" s="39">
        <f t="shared" si="33"/>
        <v>0.2</v>
      </c>
      <c r="AY10" s="39">
        <f t="shared" si="34"/>
        <v>0.5</v>
      </c>
      <c r="AZ10" s="47">
        <f t="shared" si="35"/>
        <v>0.3</v>
      </c>
      <c r="BA10" s="49"/>
    </row>
    <row r="11" s="3" customFormat="1" ht="20" customHeight="1" spans="1:53">
      <c r="A11" s="20" t="s">
        <v>74</v>
      </c>
      <c r="B11" s="21" t="s">
        <v>75</v>
      </c>
      <c r="C11" s="22">
        <v>35</v>
      </c>
      <c r="D11" s="22">
        <v>1</v>
      </c>
      <c r="E11" s="22">
        <v>13</v>
      </c>
      <c r="F11" s="22">
        <v>3</v>
      </c>
      <c r="G11" s="23">
        <f t="shared" si="6"/>
        <v>7</v>
      </c>
      <c r="H11" s="23">
        <f t="shared" si="7"/>
        <v>17.5</v>
      </c>
      <c r="I11" s="23">
        <f t="shared" si="8"/>
        <v>10.5</v>
      </c>
      <c r="J11" s="23">
        <f t="shared" si="9"/>
        <v>0.2</v>
      </c>
      <c r="K11" s="23">
        <f t="shared" si="10"/>
        <v>0.5</v>
      </c>
      <c r="L11" s="23">
        <f t="shared" si="11"/>
        <v>0.3</v>
      </c>
      <c r="M11" s="23">
        <f t="shared" si="37"/>
        <v>2.6</v>
      </c>
      <c r="N11" s="23">
        <f t="shared" si="38"/>
        <v>6.5</v>
      </c>
      <c r="O11" s="23">
        <f t="shared" si="39"/>
        <v>3.9</v>
      </c>
      <c r="P11" s="23">
        <f t="shared" si="40"/>
        <v>0.6</v>
      </c>
      <c r="Q11" s="23">
        <f t="shared" si="41"/>
        <v>1.5</v>
      </c>
      <c r="R11" s="23">
        <f t="shared" si="42"/>
        <v>0.9</v>
      </c>
      <c r="S11" s="22">
        <v>109</v>
      </c>
      <c r="T11" s="22">
        <v>0</v>
      </c>
      <c r="U11" s="22">
        <v>16</v>
      </c>
      <c r="V11" s="22">
        <v>3</v>
      </c>
      <c r="W11" s="23">
        <f t="shared" si="12"/>
        <v>21.8</v>
      </c>
      <c r="X11" s="23">
        <f t="shared" si="13"/>
        <v>54.5</v>
      </c>
      <c r="Y11" s="23">
        <f t="shared" si="14"/>
        <v>32.7</v>
      </c>
      <c r="Z11" s="23">
        <f t="shared" si="15"/>
        <v>0</v>
      </c>
      <c r="AA11" s="23">
        <f t="shared" si="16"/>
        <v>0</v>
      </c>
      <c r="AB11" s="23">
        <f t="shared" si="17"/>
        <v>0</v>
      </c>
      <c r="AC11" s="23">
        <f t="shared" si="18"/>
        <v>3.2</v>
      </c>
      <c r="AD11" s="23">
        <f t="shared" si="19"/>
        <v>8</v>
      </c>
      <c r="AE11" s="23">
        <f t="shared" si="20"/>
        <v>4.8</v>
      </c>
      <c r="AF11" s="23">
        <f t="shared" si="21"/>
        <v>0.6</v>
      </c>
      <c r="AG11" s="23">
        <f t="shared" si="22"/>
        <v>1.5</v>
      </c>
      <c r="AH11" s="37">
        <f t="shared" si="23"/>
        <v>0.9</v>
      </c>
      <c r="AI11" s="40">
        <v>106</v>
      </c>
      <c r="AJ11" s="40">
        <v>1</v>
      </c>
      <c r="AK11" s="40">
        <v>1</v>
      </c>
      <c r="AL11" s="40" t="s">
        <v>76</v>
      </c>
      <c r="AM11" s="40">
        <v>1</v>
      </c>
      <c r="AN11" s="39">
        <f t="shared" si="24"/>
        <v>21.2</v>
      </c>
      <c r="AO11" s="43">
        <f t="shared" si="36"/>
        <v>1</v>
      </c>
      <c r="AP11" s="39">
        <f t="shared" si="25"/>
        <v>53</v>
      </c>
      <c r="AQ11" s="39">
        <f t="shared" si="26"/>
        <v>31.8</v>
      </c>
      <c r="AR11" s="39">
        <f t="shared" si="27"/>
        <v>0.2</v>
      </c>
      <c r="AS11" s="39">
        <f t="shared" si="28"/>
        <v>0.5</v>
      </c>
      <c r="AT11" s="39">
        <f t="shared" si="29"/>
        <v>0.3</v>
      </c>
      <c r="AU11" s="39">
        <f t="shared" si="30"/>
        <v>3.6</v>
      </c>
      <c r="AV11" s="39">
        <f t="shared" si="31"/>
        <v>9</v>
      </c>
      <c r="AW11" s="39">
        <f t="shared" si="32"/>
        <v>5.4</v>
      </c>
      <c r="AX11" s="39">
        <f t="shared" si="33"/>
        <v>0.2</v>
      </c>
      <c r="AY11" s="39">
        <f t="shared" si="34"/>
        <v>0.5</v>
      </c>
      <c r="AZ11" s="47">
        <f t="shared" si="35"/>
        <v>0.3</v>
      </c>
      <c r="BA11" s="49"/>
    </row>
    <row r="12" s="3" customFormat="1" ht="20" customHeight="1" spans="1:53">
      <c r="A12" s="20" t="s">
        <v>77</v>
      </c>
      <c r="B12" s="21" t="s">
        <v>78</v>
      </c>
      <c r="C12" s="22">
        <v>41</v>
      </c>
      <c r="D12" s="22">
        <v>0</v>
      </c>
      <c r="E12" s="22">
        <v>10</v>
      </c>
      <c r="F12" s="22">
        <v>1</v>
      </c>
      <c r="G12" s="23">
        <f t="shared" si="6"/>
        <v>8.2</v>
      </c>
      <c r="H12" s="23">
        <f t="shared" si="7"/>
        <v>20.5</v>
      </c>
      <c r="I12" s="23">
        <f t="shared" si="8"/>
        <v>12.3</v>
      </c>
      <c r="J12" s="23">
        <f t="shared" si="9"/>
        <v>0</v>
      </c>
      <c r="K12" s="23">
        <f t="shared" si="10"/>
        <v>0</v>
      </c>
      <c r="L12" s="23">
        <f t="shared" si="11"/>
        <v>0</v>
      </c>
      <c r="M12" s="23">
        <f t="shared" si="37"/>
        <v>2</v>
      </c>
      <c r="N12" s="23">
        <f t="shared" si="38"/>
        <v>5</v>
      </c>
      <c r="O12" s="23">
        <f t="shared" si="39"/>
        <v>3</v>
      </c>
      <c r="P12" s="23">
        <f t="shared" si="40"/>
        <v>0.2</v>
      </c>
      <c r="Q12" s="23">
        <f t="shared" si="41"/>
        <v>0.5</v>
      </c>
      <c r="R12" s="23">
        <f t="shared" si="42"/>
        <v>0.3</v>
      </c>
      <c r="S12" s="22">
        <v>117</v>
      </c>
      <c r="T12" s="22">
        <v>6</v>
      </c>
      <c r="U12" s="22">
        <v>11</v>
      </c>
      <c r="V12" s="22">
        <v>1</v>
      </c>
      <c r="W12" s="23">
        <f t="shared" si="12"/>
        <v>23.4</v>
      </c>
      <c r="X12" s="23">
        <f t="shared" si="13"/>
        <v>58.5</v>
      </c>
      <c r="Y12" s="23">
        <f t="shared" si="14"/>
        <v>35.1</v>
      </c>
      <c r="Z12" s="23">
        <f t="shared" si="15"/>
        <v>1.2</v>
      </c>
      <c r="AA12" s="23">
        <f t="shared" si="16"/>
        <v>3</v>
      </c>
      <c r="AB12" s="23">
        <f t="shared" si="17"/>
        <v>1.8</v>
      </c>
      <c r="AC12" s="23">
        <f t="shared" si="18"/>
        <v>2.2</v>
      </c>
      <c r="AD12" s="23">
        <f t="shared" si="19"/>
        <v>5.5</v>
      </c>
      <c r="AE12" s="23">
        <f t="shared" si="20"/>
        <v>3.3</v>
      </c>
      <c r="AF12" s="23">
        <f t="shared" si="21"/>
        <v>0.2</v>
      </c>
      <c r="AG12" s="23">
        <f t="shared" si="22"/>
        <v>0.5</v>
      </c>
      <c r="AH12" s="37">
        <f t="shared" si="23"/>
        <v>0.3</v>
      </c>
      <c r="AI12" s="40">
        <v>147</v>
      </c>
      <c r="AJ12" s="40">
        <v>2</v>
      </c>
      <c r="AK12" s="40">
        <v>17</v>
      </c>
      <c r="AL12" s="40">
        <v>11</v>
      </c>
      <c r="AM12" s="40">
        <v>1</v>
      </c>
      <c r="AN12" s="39">
        <f t="shared" si="24"/>
        <v>29.4</v>
      </c>
      <c r="AO12" s="43">
        <f t="shared" si="36"/>
        <v>2</v>
      </c>
      <c r="AP12" s="39">
        <f t="shared" si="25"/>
        <v>73.5</v>
      </c>
      <c r="AQ12" s="39">
        <f t="shared" si="26"/>
        <v>44.1</v>
      </c>
      <c r="AR12" s="39">
        <f t="shared" si="27"/>
        <v>3.4</v>
      </c>
      <c r="AS12" s="39">
        <f t="shared" si="28"/>
        <v>8.5</v>
      </c>
      <c r="AT12" s="39">
        <f t="shared" si="29"/>
        <v>5.1</v>
      </c>
      <c r="AU12" s="39">
        <f t="shared" si="30"/>
        <v>2.2</v>
      </c>
      <c r="AV12" s="39">
        <f t="shared" si="31"/>
        <v>5.5</v>
      </c>
      <c r="AW12" s="39">
        <f t="shared" si="32"/>
        <v>3.3</v>
      </c>
      <c r="AX12" s="39">
        <f t="shared" si="33"/>
        <v>0.2</v>
      </c>
      <c r="AY12" s="39">
        <f t="shared" si="34"/>
        <v>0.5</v>
      </c>
      <c r="AZ12" s="47">
        <f t="shared" si="35"/>
        <v>0.3</v>
      </c>
      <c r="BA12" s="49"/>
    </row>
    <row r="13" s="3" customFormat="1" ht="20" customHeight="1" spans="1:53">
      <c r="A13" s="20" t="s">
        <v>79</v>
      </c>
      <c r="B13" s="21" t="s">
        <v>80</v>
      </c>
      <c r="C13" s="22">
        <v>3</v>
      </c>
      <c r="D13" s="22">
        <v>0</v>
      </c>
      <c r="E13" s="22">
        <v>1</v>
      </c>
      <c r="F13" s="22">
        <v>0</v>
      </c>
      <c r="G13" s="23">
        <f t="shared" si="6"/>
        <v>0.6</v>
      </c>
      <c r="H13" s="23">
        <f t="shared" si="7"/>
        <v>1.5</v>
      </c>
      <c r="I13" s="23">
        <v>0</v>
      </c>
      <c r="J13" s="23">
        <f t="shared" si="9"/>
        <v>0</v>
      </c>
      <c r="K13" s="23">
        <f t="shared" si="10"/>
        <v>0</v>
      </c>
      <c r="L13" s="23">
        <f t="shared" si="11"/>
        <v>0</v>
      </c>
      <c r="M13" s="23">
        <f t="shared" si="37"/>
        <v>0.2</v>
      </c>
      <c r="N13" s="23">
        <f t="shared" si="38"/>
        <v>0.5</v>
      </c>
      <c r="O13" s="23">
        <f t="shared" si="39"/>
        <v>0.3</v>
      </c>
      <c r="P13" s="23">
        <f t="shared" si="40"/>
        <v>0</v>
      </c>
      <c r="Q13" s="23">
        <f t="shared" si="41"/>
        <v>0</v>
      </c>
      <c r="R13" s="23">
        <f t="shared" si="42"/>
        <v>0</v>
      </c>
      <c r="S13" s="22">
        <v>11</v>
      </c>
      <c r="T13" s="22">
        <v>0</v>
      </c>
      <c r="U13" s="22">
        <v>0</v>
      </c>
      <c r="V13" s="22">
        <v>1</v>
      </c>
      <c r="W13" s="23">
        <f t="shared" si="12"/>
        <v>2.2</v>
      </c>
      <c r="X13" s="23">
        <f t="shared" si="13"/>
        <v>5.5</v>
      </c>
      <c r="Y13" s="23">
        <f t="shared" si="14"/>
        <v>3.3</v>
      </c>
      <c r="Z13" s="23">
        <f t="shared" si="15"/>
        <v>0</v>
      </c>
      <c r="AA13" s="23">
        <f t="shared" si="16"/>
        <v>0</v>
      </c>
      <c r="AB13" s="23">
        <f t="shared" si="17"/>
        <v>0</v>
      </c>
      <c r="AC13" s="23">
        <f t="shared" si="18"/>
        <v>0</v>
      </c>
      <c r="AD13" s="23">
        <f t="shared" si="19"/>
        <v>0</v>
      </c>
      <c r="AE13" s="23">
        <f t="shared" si="20"/>
        <v>0</v>
      </c>
      <c r="AF13" s="23">
        <f t="shared" si="21"/>
        <v>0.2</v>
      </c>
      <c r="AG13" s="23">
        <f t="shared" si="22"/>
        <v>0.5</v>
      </c>
      <c r="AH13" s="37">
        <f t="shared" si="23"/>
        <v>0.3</v>
      </c>
      <c r="AI13" s="40">
        <v>11</v>
      </c>
      <c r="AJ13" s="40">
        <v>0</v>
      </c>
      <c r="AK13" s="40">
        <v>0</v>
      </c>
      <c r="AL13" s="40" t="s">
        <v>56</v>
      </c>
      <c r="AM13" s="40">
        <v>0</v>
      </c>
      <c r="AN13" s="39">
        <f t="shared" si="24"/>
        <v>2.2</v>
      </c>
      <c r="AO13" s="43">
        <f t="shared" si="36"/>
        <v>0</v>
      </c>
      <c r="AP13" s="39">
        <f t="shared" si="25"/>
        <v>5.5</v>
      </c>
      <c r="AQ13" s="39">
        <f t="shared" si="26"/>
        <v>3.3</v>
      </c>
      <c r="AR13" s="39">
        <f t="shared" si="27"/>
        <v>0</v>
      </c>
      <c r="AS13" s="39">
        <f t="shared" si="28"/>
        <v>0</v>
      </c>
      <c r="AT13" s="39">
        <f t="shared" si="29"/>
        <v>0</v>
      </c>
      <c r="AU13" s="39">
        <f t="shared" si="30"/>
        <v>0.4</v>
      </c>
      <c r="AV13" s="39">
        <f t="shared" si="31"/>
        <v>1</v>
      </c>
      <c r="AW13" s="39">
        <f t="shared" si="32"/>
        <v>0.6</v>
      </c>
      <c r="AX13" s="39">
        <f t="shared" si="33"/>
        <v>0</v>
      </c>
      <c r="AY13" s="39">
        <f t="shared" si="34"/>
        <v>0</v>
      </c>
      <c r="AZ13" s="47">
        <f t="shared" si="35"/>
        <v>0</v>
      </c>
      <c r="BA13" s="49"/>
    </row>
    <row r="14" s="3" customFormat="1" ht="20" customHeight="1" spans="1:53">
      <c r="A14" s="20" t="s">
        <v>81</v>
      </c>
      <c r="B14" s="21" t="s">
        <v>82</v>
      </c>
      <c r="C14" s="22">
        <v>30</v>
      </c>
      <c r="D14" s="22">
        <v>0</v>
      </c>
      <c r="E14" s="22">
        <v>2</v>
      </c>
      <c r="F14" s="22">
        <v>0</v>
      </c>
      <c r="G14" s="23">
        <f t="shared" si="6"/>
        <v>6</v>
      </c>
      <c r="H14" s="23">
        <f t="shared" si="7"/>
        <v>15</v>
      </c>
      <c r="I14" s="23">
        <f t="shared" si="8"/>
        <v>9</v>
      </c>
      <c r="J14" s="23">
        <f t="shared" si="9"/>
        <v>0</v>
      </c>
      <c r="K14" s="23">
        <f t="shared" si="10"/>
        <v>0</v>
      </c>
      <c r="L14" s="23">
        <f t="shared" si="11"/>
        <v>0</v>
      </c>
      <c r="M14" s="23">
        <f t="shared" si="37"/>
        <v>0.4</v>
      </c>
      <c r="N14" s="23">
        <f t="shared" si="38"/>
        <v>1</v>
      </c>
      <c r="O14" s="23">
        <f t="shared" si="39"/>
        <v>0.6</v>
      </c>
      <c r="P14" s="23">
        <f t="shared" si="40"/>
        <v>0</v>
      </c>
      <c r="Q14" s="23">
        <f t="shared" si="41"/>
        <v>0</v>
      </c>
      <c r="R14" s="23">
        <f t="shared" si="42"/>
        <v>0</v>
      </c>
      <c r="S14" s="22">
        <v>70</v>
      </c>
      <c r="T14" s="22">
        <v>2</v>
      </c>
      <c r="U14" s="22">
        <v>9</v>
      </c>
      <c r="V14" s="22">
        <v>0</v>
      </c>
      <c r="W14" s="23">
        <f t="shared" si="12"/>
        <v>14</v>
      </c>
      <c r="X14" s="23">
        <f t="shared" si="13"/>
        <v>35</v>
      </c>
      <c r="Y14" s="23">
        <f t="shared" si="14"/>
        <v>21</v>
      </c>
      <c r="Z14" s="23">
        <f t="shared" si="15"/>
        <v>0.4</v>
      </c>
      <c r="AA14" s="23">
        <f t="shared" si="16"/>
        <v>1</v>
      </c>
      <c r="AB14" s="23">
        <f t="shared" si="17"/>
        <v>0.6</v>
      </c>
      <c r="AC14" s="23">
        <f t="shared" si="18"/>
        <v>1.8</v>
      </c>
      <c r="AD14" s="23">
        <f t="shared" si="19"/>
        <v>4.5</v>
      </c>
      <c r="AE14" s="23">
        <f t="shared" si="20"/>
        <v>2.7</v>
      </c>
      <c r="AF14" s="23">
        <f t="shared" si="21"/>
        <v>0</v>
      </c>
      <c r="AG14" s="23">
        <f t="shared" si="22"/>
        <v>0</v>
      </c>
      <c r="AH14" s="37">
        <f t="shared" si="23"/>
        <v>0</v>
      </c>
      <c r="AI14" s="40">
        <v>82</v>
      </c>
      <c r="AJ14" s="40">
        <v>2</v>
      </c>
      <c r="AK14" s="40">
        <v>0</v>
      </c>
      <c r="AL14" s="40" t="s">
        <v>79</v>
      </c>
      <c r="AM14" s="40">
        <v>0</v>
      </c>
      <c r="AN14" s="39">
        <f t="shared" si="24"/>
        <v>16.4</v>
      </c>
      <c r="AO14" s="43">
        <f t="shared" si="36"/>
        <v>2</v>
      </c>
      <c r="AP14" s="39">
        <f t="shared" si="25"/>
        <v>41</v>
      </c>
      <c r="AQ14" s="39">
        <f t="shared" si="26"/>
        <v>24.6</v>
      </c>
      <c r="AR14" s="39">
        <f t="shared" si="27"/>
        <v>0</v>
      </c>
      <c r="AS14" s="39">
        <f t="shared" si="28"/>
        <v>0</v>
      </c>
      <c r="AT14" s="39">
        <f t="shared" si="29"/>
        <v>0</v>
      </c>
      <c r="AU14" s="39">
        <f t="shared" si="30"/>
        <v>2.2</v>
      </c>
      <c r="AV14" s="39">
        <f t="shared" si="31"/>
        <v>5.5</v>
      </c>
      <c r="AW14" s="39">
        <f t="shared" si="32"/>
        <v>3.3</v>
      </c>
      <c r="AX14" s="39">
        <f t="shared" si="33"/>
        <v>0</v>
      </c>
      <c r="AY14" s="39">
        <f t="shared" si="34"/>
        <v>0</v>
      </c>
      <c r="AZ14" s="47">
        <f t="shared" si="35"/>
        <v>0</v>
      </c>
      <c r="BA14" s="49"/>
    </row>
    <row r="15" s="3" customFormat="1" ht="20" customHeight="1" spans="1:53">
      <c r="A15" s="20" t="s">
        <v>83</v>
      </c>
      <c r="B15" s="21" t="s">
        <v>84</v>
      </c>
      <c r="C15" s="22">
        <v>16</v>
      </c>
      <c r="D15" s="22">
        <v>0</v>
      </c>
      <c r="E15" s="22">
        <v>2</v>
      </c>
      <c r="F15" s="22">
        <v>1</v>
      </c>
      <c r="G15" s="23">
        <f t="shared" si="6"/>
        <v>3.2</v>
      </c>
      <c r="H15" s="23">
        <f t="shared" si="7"/>
        <v>8</v>
      </c>
      <c r="I15" s="23">
        <f t="shared" si="8"/>
        <v>4.8</v>
      </c>
      <c r="J15" s="23">
        <f t="shared" si="9"/>
        <v>0</v>
      </c>
      <c r="K15" s="23">
        <f t="shared" si="10"/>
        <v>0</v>
      </c>
      <c r="L15" s="23">
        <f t="shared" si="11"/>
        <v>0</v>
      </c>
      <c r="M15" s="23">
        <f t="shared" si="37"/>
        <v>0.4</v>
      </c>
      <c r="N15" s="23">
        <f t="shared" si="38"/>
        <v>1</v>
      </c>
      <c r="O15" s="23">
        <f t="shared" si="39"/>
        <v>0.6</v>
      </c>
      <c r="P15" s="23">
        <f t="shared" si="40"/>
        <v>0.2</v>
      </c>
      <c r="Q15" s="23">
        <f t="shared" si="41"/>
        <v>0.5</v>
      </c>
      <c r="R15" s="23">
        <f t="shared" si="42"/>
        <v>0.3</v>
      </c>
      <c r="S15" s="22">
        <v>52</v>
      </c>
      <c r="T15" s="22">
        <v>0</v>
      </c>
      <c r="U15" s="22">
        <v>2</v>
      </c>
      <c r="V15" s="22">
        <v>1</v>
      </c>
      <c r="W15" s="23">
        <f t="shared" si="12"/>
        <v>10.4</v>
      </c>
      <c r="X15" s="23">
        <f t="shared" si="13"/>
        <v>26</v>
      </c>
      <c r="Y15" s="23">
        <f t="shared" si="14"/>
        <v>15.6</v>
      </c>
      <c r="Z15" s="23">
        <f t="shared" si="15"/>
        <v>0</v>
      </c>
      <c r="AA15" s="23">
        <f t="shared" si="16"/>
        <v>0</v>
      </c>
      <c r="AB15" s="23">
        <f t="shared" si="17"/>
        <v>0</v>
      </c>
      <c r="AC15" s="23">
        <f t="shared" si="18"/>
        <v>0.4</v>
      </c>
      <c r="AD15" s="23">
        <f t="shared" si="19"/>
        <v>1</v>
      </c>
      <c r="AE15" s="23">
        <f t="shared" si="20"/>
        <v>0.6</v>
      </c>
      <c r="AF15" s="23">
        <f t="shared" si="21"/>
        <v>0.2</v>
      </c>
      <c r="AG15" s="23">
        <f t="shared" si="22"/>
        <v>0.5</v>
      </c>
      <c r="AH15" s="37">
        <f t="shared" si="23"/>
        <v>0.3</v>
      </c>
      <c r="AI15" s="40">
        <v>47</v>
      </c>
      <c r="AJ15" s="40">
        <v>9</v>
      </c>
      <c r="AK15" s="40">
        <v>0</v>
      </c>
      <c r="AL15" s="40">
        <v>2</v>
      </c>
      <c r="AM15" s="40">
        <v>1</v>
      </c>
      <c r="AN15" s="39">
        <f t="shared" si="24"/>
        <v>9.4</v>
      </c>
      <c r="AO15" s="43">
        <f t="shared" si="36"/>
        <v>9</v>
      </c>
      <c r="AP15" s="39">
        <f t="shared" si="25"/>
        <v>23.5</v>
      </c>
      <c r="AQ15" s="39">
        <f t="shared" si="26"/>
        <v>14.1</v>
      </c>
      <c r="AR15" s="39">
        <f t="shared" si="27"/>
        <v>0</v>
      </c>
      <c r="AS15" s="39">
        <f t="shared" si="28"/>
        <v>0</v>
      </c>
      <c r="AT15" s="39">
        <f t="shared" si="29"/>
        <v>0</v>
      </c>
      <c r="AU15" s="39">
        <f t="shared" si="30"/>
        <v>0.4</v>
      </c>
      <c r="AV15" s="39">
        <f t="shared" si="31"/>
        <v>1</v>
      </c>
      <c r="AW15" s="39">
        <f t="shared" si="32"/>
        <v>0.6</v>
      </c>
      <c r="AX15" s="39">
        <f t="shared" si="33"/>
        <v>0.2</v>
      </c>
      <c r="AY15" s="39">
        <f t="shared" si="34"/>
        <v>0.5</v>
      </c>
      <c r="AZ15" s="47">
        <f t="shared" si="35"/>
        <v>0.3</v>
      </c>
      <c r="BA15" s="49"/>
    </row>
    <row r="16" s="3" customFormat="1" ht="20" customHeight="1" spans="1:53">
      <c r="A16" s="20" t="s">
        <v>61</v>
      </c>
      <c r="B16" s="21" t="s">
        <v>85</v>
      </c>
      <c r="C16" s="22">
        <v>7</v>
      </c>
      <c r="D16" s="22">
        <v>0</v>
      </c>
      <c r="E16" s="22">
        <v>1</v>
      </c>
      <c r="F16" s="22">
        <v>0</v>
      </c>
      <c r="G16" s="23">
        <f t="shared" si="6"/>
        <v>1.4</v>
      </c>
      <c r="H16" s="23">
        <f t="shared" si="7"/>
        <v>3.5</v>
      </c>
      <c r="I16" s="23">
        <f t="shared" si="8"/>
        <v>2.1</v>
      </c>
      <c r="J16" s="23">
        <f t="shared" si="9"/>
        <v>0</v>
      </c>
      <c r="K16" s="23">
        <f t="shared" si="10"/>
        <v>0</v>
      </c>
      <c r="L16" s="23">
        <f t="shared" si="11"/>
        <v>0</v>
      </c>
      <c r="M16" s="23">
        <f t="shared" si="37"/>
        <v>0.2</v>
      </c>
      <c r="N16" s="23">
        <f t="shared" si="38"/>
        <v>0.5</v>
      </c>
      <c r="O16" s="23">
        <f t="shared" si="39"/>
        <v>0.3</v>
      </c>
      <c r="P16" s="23">
        <f t="shared" si="40"/>
        <v>0</v>
      </c>
      <c r="Q16" s="23">
        <f t="shared" si="41"/>
        <v>0</v>
      </c>
      <c r="R16" s="23">
        <f t="shared" si="42"/>
        <v>0</v>
      </c>
      <c r="S16" s="22">
        <v>23</v>
      </c>
      <c r="T16" s="22">
        <v>0</v>
      </c>
      <c r="U16" s="22">
        <v>1</v>
      </c>
      <c r="V16" s="22">
        <v>0</v>
      </c>
      <c r="W16" s="23">
        <f t="shared" si="12"/>
        <v>4.6</v>
      </c>
      <c r="X16" s="23">
        <f t="shared" si="13"/>
        <v>11.5</v>
      </c>
      <c r="Y16" s="23">
        <f t="shared" si="14"/>
        <v>6.9</v>
      </c>
      <c r="Z16" s="23">
        <f t="shared" si="15"/>
        <v>0</v>
      </c>
      <c r="AA16" s="23">
        <f t="shared" si="16"/>
        <v>0</v>
      </c>
      <c r="AB16" s="23">
        <f t="shared" si="17"/>
        <v>0</v>
      </c>
      <c r="AC16" s="23">
        <f t="shared" si="18"/>
        <v>0.2</v>
      </c>
      <c r="AD16" s="23">
        <f t="shared" si="19"/>
        <v>0.5</v>
      </c>
      <c r="AE16" s="23">
        <f t="shared" si="20"/>
        <v>0.3</v>
      </c>
      <c r="AF16" s="23">
        <f t="shared" si="21"/>
        <v>0</v>
      </c>
      <c r="AG16" s="23">
        <f t="shared" si="22"/>
        <v>0</v>
      </c>
      <c r="AH16" s="37">
        <f t="shared" si="23"/>
        <v>0</v>
      </c>
      <c r="AI16" s="40">
        <v>30</v>
      </c>
      <c r="AJ16" s="40">
        <v>1</v>
      </c>
      <c r="AK16" s="40">
        <v>0</v>
      </c>
      <c r="AL16" s="40">
        <v>2</v>
      </c>
      <c r="AM16" s="40">
        <v>1</v>
      </c>
      <c r="AN16" s="39">
        <f t="shared" si="24"/>
        <v>6</v>
      </c>
      <c r="AO16" s="43">
        <f t="shared" si="36"/>
        <v>1</v>
      </c>
      <c r="AP16" s="39">
        <f t="shared" si="25"/>
        <v>15</v>
      </c>
      <c r="AQ16" s="39">
        <f t="shared" si="26"/>
        <v>9</v>
      </c>
      <c r="AR16" s="39">
        <f t="shared" si="27"/>
        <v>0</v>
      </c>
      <c r="AS16" s="39">
        <f t="shared" si="28"/>
        <v>0</v>
      </c>
      <c r="AT16" s="39">
        <f t="shared" si="29"/>
        <v>0</v>
      </c>
      <c r="AU16" s="39">
        <f t="shared" si="30"/>
        <v>0.4</v>
      </c>
      <c r="AV16" s="39">
        <f t="shared" si="31"/>
        <v>1</v>
      </c>
      <c r="AW16" s="39">
        <f t="shared" si="32"/>
        <v>0.6</v>
      </c>
      <c r="AX16" s="39">
        <f t="shared" si="33"/>
        <v>0.2</v>
      </c>
      <c r="AY16" s="39">
        <f t="shared" si="34"/>
        <v>0.5</v>
      </c>
      <c r="AZ16" s="47">
        <f t="shared" si="35"/>
        <v>0.3</v>
      </c>
      <c r="BA16" s="49"/>
    </row>
    <row r="17" s="3" customFormat="1" ht="20" customHeight="1" spans="1:53">
      <c r="A17" s="20" t="s">
        <v>69</v>
      </c>
      <c r="B17" s="21" t="s">
        <v>86</v>
      </c>
      <c r="C17" s="22">
        <v>43</v>
      </c>
      <c r="D17" s="22">
        <v>0</v>
      </c>
      <c r="E17" s="22">
        <v>16</v>
      </c>
      <c r="F17" s="22">
        <v>0</v>
      </c>
      <c r="G17" s="23">
        <f t="shared" si="6"/>
        <v>8.6</v>
      </c>
      <c r="H17" s="23">
        <f t="shared" si="7"/>
        <v>21.5</v>
      </c>
      <c r="I17" s="23">
        <f t="shared" si="8"/>
        <v>12.9</v>
      </c>
      <c r="J17" s="23">
        <f t="shared" si="9"/>
        <v>0</v>
      </c>
      <c r="K17" s="23">
        <f t="shared" si="10"/>
        <v>0</v>
      </c>
      <c r="L17" s="23">
        <f t="shared" si="11"/>
        <v>0</v>
      </c>
      <c r="M17" s="23">
        <f t="shared" si="37"/>
        <v>3.2</v>
      </c>
      <c r="N17" s="23">
        <f t="shared" si="38"/>
        <v>8</v>
      </c>
      <c r="O17" s="23">
        <f t="shared" si="39"/>
        <v>4.8</v>
      </c>
      <c r="P17" s="23">
        <f t="shared" si="40"/>
        <v>0</v>
      </c>
      <c r="Q17" s="23">
        <f t="shared" si="41"/>
        <v>0</v>
      </c>
      <c r="R17" s="23">
        <f t="shared" si="42"/>
        <v>0</v>
      </c>
      <c r="S17" s="22">
        <v>98</v>
      </c>
      <c r="T17" s="22">
        <v>0</v>
      </c>
      <c r="U17" s="22">
        <v>15</v>
      </c>
      <c r="V17" s="22">
        <v>0</v>
      </c>
      <c r="W17" s="23">
        <f t="shared" si="12"/>
        <v>19.6</v>
      </c>
      <c r="X17" s="23">
        <f t="shared" si="13"/>
        <v>49</v>
      </c>
      <c r="Y17" s="23">
        <f t="shared" si="14"/>
        <v>29.4</v>
      </c>
      <c r="Z17" s="23">
        <f t="shared" si="15"/>
        <v>0</v>
      </c>
      <c r="AA17" s="23">
        <f t="shared" si="16"/>
        <v>0</v>
      </c>
      <c r="AB17" s="23">
        <f t="shared" si="17"/>
        <v>0</v>
      </c>
      <c r="AC17" s="23">
        <f t="shared" si="18"/>
        <v>3</v>
      </c>
      <c r="AD17" s="23">
        <f t="shared" si="19"/>
        <v>7.5</v>
      </c>
      <c r="AE17" s="23">
        <f t="shared" si="20"/>
        <v>4.5</v>
      </c>
      <c r="AF17" s="23">
        <f t="shared" si="21"/>
        <v>0</v>
      </c>
      <c r="AG17" s="23">
        <f t="shared" si="22"/>
        <v>0</v>
      </c>
      <c r="AH17" s="37">
        <f t="shared" si="23"/>
        <v>0</v>
      </c>
      <c r="AI17" s="40">
        <v>114</v>
      </c>
      <c r="AJ17" s="40">
        <v>13</v>
      </c>
      <c r="AK17" s="40">
        <v>0</v>
      </c>
      <c r="AL17" s="40" t="s">
        <v>83</v>
      </c>
      <c r="AM17" s="40">
        <v>0</v>
      </c>
      <c r="AN17" s="39">
        <f t="shared" si="24"/>
        <v>22.8</v>
      </c>
      <c r="AO17" s="43">
        <f t="shared" si="36"/>
        <v>13</v>
      </c>
      <c r="AP17" s="39">
        <f t="shared" si="25"/>
        <v>57</v>
      </c>
      <c r="AQ17" s="39">
        <f t="shared" si="26"/>
        <v>34.2</v>
      </c>
      <c r="AR17" s="39">
        <f t="shared" si="27"/>
        <v>0</v>
      </c>
      <c r="AS17" s="39">
        <f t="shared" si="28"/>
        <v>0</v>
      </c>
      <c r="AT17" s="39">
        <f t="shared" si="29"/>
        <v>0</v>
      </c>
      <c r="AU17" s="39">
        <f t="shared" si="30"/>
        <v>2.6</v>
      </c>
      <c r="AV17" s="39">
        <f t="shared" si="31"/>
        <v>6.5</v>
      </c>
      <c r="AW17" s="39">
        <f t="shared" si="32"/>
        <v>3.9</v>
      </c>
      <c r="AX17" s="39">
        <f t="shared" si="33"/>
        <v>0</v>
      </c>
      <c r="AY17" s="39">
        <f t="shared" si="34"/>
        <v>0</v>
      </c>
      <c r="AZ17" s="47">
        <f t="shared" si="35"/>
        <v>0</v>
      </c>
      <c r="BA17" s="49"/>
    </row>
    <row r="18" s="3" customFormat="1" ht="20" customHeight="1" spans="1:53">
      <c r="A18" s="20" t="s">
        <v>58</v>
      </c>
      <c r="B18" s="21" t="s">
        <v>87</v>
      </c>
      <c r="C18" s="22">
        <v>14</v>
      </c>
      <c r="D18" s="22">
        <v>0</v>
      </c>
      <c r="E18" s="22">
        <v>1</v>
      </c>
      <c r="F18" s="22">
        <v>0</v>
      </c>
      <c r="G18" s="23">
        <f t="shared" si="6"/>
        <v>2.8</v>
      </c>
      <c r="H18" s="23">
        <f t="shared" si="7"/>
        <v>7</v>
      </c>
      <c r="I18" s="23">
        <f t="shared" si="8"/>
        <v>4.2</v>
      </c>
      <c r="J18" s="23">
        <f t="shared" si="9"/>
        <v>0</v>
      </c>
      <c r="K18" s="23">
        <f t="shared" si="10"/>
        <v>0</v>
      </c>
      <c r="L18" s="23">
        <f t="shared" si="11"/>
        <v>0</v>
      </c>
      <c r="M18" s="23">
        <f t="shared" si="37"/>
        <v>0.2</v>
      </c>
      <c r="N18" s="23">
        <f t="shared" si="38"/>
        <v>0.5</v>
      </c>
      <c r="O18" s="23">
        <f t="shared" si="39"/>
        <v>0.3</v>
      </c>
      <c r="P18" s="23">
        <f t="shared" si="40"/>
        <v>0</v>
      </c>
      <c r="Q18" s="23">
        <f t="shared" si="41"/>
        <v>0</v>
      </c>
      <c r="R18" s="23">
        <f t="shared" si="42"/>
        <v>0</v>
      </c>
      <c r="S18" s="22">
        <v>44</v>
      </c>
      <c r="T18" s="22">
        <v>0</v>
      </c>
      <c r="U18" s="22">
        <v>0</v>
      </c>
      <c r="V18" s="22">
        <v>0</v>
      </c>
      <c r="W18" s="23">
        <f t="shared" si="12"/>
        <v>8.8</v>
      </c>
      <c r="X18" s="23">
        <f t="shared" si="13"/>
        <v>22</v>
      </c>
      <c r="Y18" s="23">
        <f t="shared" si="14"/>
        <v>13.2</v>
      </c>
      <c r="Z18" s="23">
        <f t="shared" si="15"/>
        <v>0</v>
      </c>
      <c r="AA18" s="23">
        <f t="shared" si="16"/>
        <v>0</v>
      </c>
      <c r="AB18" s="23">
        <f t="shared" si="17"/>
        <v>0</v>
      </c>
      <c r="AC18" s="23">
        <f t="shared" si="18"/>
        <v>0</v>
      </c>
      <c r="AD18" s="23">
        <f t="shared" si="19"/>
        <v>0</v>
      </c>
      <c r="AE18" s="23">
        <f t="shared" si="20"/>
        <v>0</v>
      </c>
      <c r="AF18" s="23">
        <f t="shared" si="21"/>
        <v>0</v>
      </c>
      <c r="AG18" s="23">
        <f t="shared" si="22"/>
        <v>0</v>
      </c>
      <c r="AH18" s="37">
        <f t="shared" si="23"/>
        <v>0</v>
      </c>
      <c r="AI18" s="40">
        <v>27</v>
      </c>
      <c r="AJ18" s="41">
        <v>2</v>
      </c>
      <c r="AK18" s="40">
        <v>0</v>
      </c>
      <c r="AL18" s="40">
        <v>0</v>
      </c>
      <c r="AM18" s="40">
        <v>0</v>
      </c>
      <c r="AN18" s="39">
        <v>6</v>
      </c>
      <c r="AO18" s="43">
        <f t="shared" si="36"/>
        <v>2</v>
      </c>
      <c r="AP18" s="39">
        <f t="shared" si="25"/>
        <v>13.5</v>
      </c>
      <c r="AQ18" s="39">
        <f t="shared" si="26"/>
        <v>8.1</v>
      </c>
      <c r="AR18" s="39">
        <f t="shared" si="27"/>
        <v>0</v>
      </c>
      <c r="AS18" s="39">
        <f t="shared" si="28"/>
        <v>0</v>
      </c>
      <c r="AT18" s="39">
        <f t="shared" si="29"/>
        <v>0</v>
      </c>
      <c r="AU18" s="39">
        <f t="shared" si="30"/>
        <v>0</v>
      </c>
      <c r="AV18" s="39">
        <f t="shared" si="31"/>
        <v>0</v>
      </c>
      <c r="AW18" s="39">
        <f t="shared" si="32"/>
        <v>0</v>
      </c>
      <c r="AX18" s="39">
        <f t="shared" si="33"/>
        <v>0</v>
      </c>
      <c r="AY18" s="39">
        <f t="shared" si="34"/>
        <v>0</v>
      </c>
      <c r="AZ18" s="47">
        <f t="shared" si="35"/>
        <v>0</v>
      </c>
      <c r="BA18" s="49"/>
    </row>
    <row r="19" s="3" customFormat="1" ht="20" customHeight="1" spans="1:53">
      <c r="A19" s="20" t="s">
        <v>88</v>
      </c>
      <c r="B19" s="21" t="s">
        <v>89</v>
      </c>
      <c r="C19" s="22">
        <v>4</v>
      </c>
      <c r="D19" s="22">
        <v>0</v>
      </c>
      <c r="E19" s="22">
        <v>0</v>
      </c>
      <c r="F19" s="22">
        <v>0</v>
      </c>
      <c r="G19" s="23">
        <f t="shared" si="6"/>
        <v>0.8</v>
      </c>
      <c r="H19" s="23">
        <f t="shared" si="7"/>
        <v>2</v>
      </c>
      <c r="I19" s="23">
        <f t="shared" si="8"/>
        <v>1.2</v>
      </c>
      <c r="J19" s="23">
        <f t="shared" si="9"/>
        <v>0</v>
      </c>
      <c r="K19" s="23">
        <f t="shared" si="10"/>
        <v>0</v>
      </c>
      <c r="L19" s="23">
        <f t="shared" si="11"/>
        <v>0</v>
      </c>
      <c r="M19" s="23">
        <f t="shared" si="37"/>
        <v>0</v>
      </c>
      <c r="N19" s="23">
        <f t="shared" si="38"/>
        <v>0</v>
      </c>
      <c r="O19" s="23">
        <f t="shared" si="39"/>
        <v>0</v>
      </c>
      <c r="P19" s="23">
        <f t="shared" si="40"/>
        <v>0</v>
      </c>
      <c r="Q19" s="23">
        <f t="shared" si="41"/>
        <v>0</v>
      </c>
      <c r="R19" s="23">
        <f t="shared" si="42"/>
        <v>0</v>
      </c>
      <c r="S19" s="22">
        <v>18</v>
      </c>
      <c r="T19" s="22">
        <v>0</v>
      </c>
      <c r="U19" s="22">
        <v>0</v>
      </c>
      <c r="V19" s="22">
        <v>0</v>
      </c>
      <c r="W19" s="23">
        <f t="shared" si="12"/>
        <v>3.6</v>
      </c>
      <c r="X19" s="23">
        <f t="shared" si="13"/>
        <v>9</v>
      </c>
      <c r="Y19" s="23">
        <f t="shared" si="14"/>
        <v>5.4</v>
      </c>
      <c r="Z19" s="23">
        <f t="shared" si="15"/>
        <v>0</v>
      </c>
      <c r="AA19" s="23">
        <f t="shared" si="16"/>
        <v>0</v>
      </c>
      <c r="AB19" s="23">
        <f t="shared" si="17"/>
        <v>0</v>
      </c>
      <c r="AC19" s="23">
        <f t="shared" si="18"/>
        <v>0</v>
      </c>
      <c r="AD19" s="23">
        <f t="shared" si="19"/>
        <v>0</v>
      </c>
      <c r="AE19" s="23">
        <f t="shared" si="20"/>
        <v>0</v>
      </c>
      <c r="AF19" s="23">
        <f t="shared" si="21"/>
        <v>0</v>
      </c>
      <c r="AG19" s="23">
        <f t="shared" si="22"/>
        <v>0</v>
      </c>
      <c r="AH19" s="37">
        <f t="shared" si="23"/>
        <v>0</v>
      </c>
      <c r="AI19" s="40">
        <v>21</v>
      </c>
      <c r="AJ19" s="40">
        <v>0</v>
      </c>
      <c r="AK19" s="40">
        <v>0</v>
      </c>
      <c r="AL19" s="40">
        <v>0</v>
      </c>
      <c r="AM19" s="40">
        <v>0</v>
      </c>
      <c r="AN19" s="39">
        <f t="shared" si="24"/>
        <v>4.2</v>
      </c>
      <c r="AO19" s="43">
        <v>0</v>
      </c>
      <c r="AP19" s="39">
        <f t="shared" si="25"/>
        <v>10.5</v>
      </c>
      <c r="AQ19" s="39">
        <f t="shared" si="26"/>
        <v>6.3</v>
      </c>
      <c r="AR19" s="39">
        <f t="shared" si="27"/>
        <v>0</v>
      </c>
      <c r="AS19" s="39">
        <f t="shared" si="28"/>
        <v>0</v>
      </c>
      <c r="AT19" s="39">
        <f t="shared" si="29"/>
        <v>0</v>
      </c>
      <c r="AU19" s="39">
        <f t="shared" si="30"/>
        <v>0</v>
      </c>
      <c r="AV19" s="39">
        <f t="shared" si="31"/>
        <v>0</v>
      </c>
      <c r="AW19" s="39">
        <f t="shared" si="32"/>
        <v>0</v>
      </c>
      <c r="AX19" s="39">
        <f t="shared" si="33"/>
        <v>0</v>
      </c>
      <c r="AY19" s="39">
        <f t="shared" si="34"/>
        <v>0</v>
      </c>
      <c r="AZ19" s="47">
        <f t="shared" si="35"/>
        <v>0</v>
      </c>
      <c r="BA19" s="49"/>
    </row>
    <row r="20" s="3" customFormat="1" ht="20" customHeight="1" spans="1:53">
      <c r="A20" s="20" t="s">
        <v>76</v>
      </c>
      <c r="B20" s="21" t="s">
        <v>90</v>
      </c>
      <c r="C20" s="22">
        <v>0</v>
      </c>
      <c r="D20" s="22">
        <v>0</v>
      </c>
      <c r="E20" s="22">
        <v>0</v>
      </c>
      <c r="F20" s="22">
        <v>0</v>
      </c>
      <c r="G20" s="23">
        <f t="shared" si="6"/>
        <v>0</v>
      </c>
      <c r="H20" s="23">
        <f t="shared" si="7"/>
        <v>0</v>
      </c>
      <c r="I20" s="23">
        <f t="shared" si="8"/>
        <v>0</v>
      </c>
      <c r="J20" s="23">
        <f t="shared" si="9"/>
        <v>0</v>
      </c>
      <c r="K20" s="23">
        <f t="shared" si="10"/>
        <v>0</v>
      </c>
      <c r="L20" s="23">
        <f t="shared" si="11"/>
        <v>0</v>
      </c>
      <c r="M20" s="23">
        <f t="shared" si="37"/>
        <v>0</v>
      </c>
      <c r="N20" s="23">
        <f t="shared" si="38"/>
        <v>0</v>
      </c>
      <c r="O20" s="23">
        <f t="shared" si="39"/>
        <v>0</v>
      </c>
      <c r="P20" s="23">
        <f t="shared" si="40"/>
        <v>0</v>
      </c>
      <c r="Q20" s="23">
        <f t="shared" si="41"/>
        <v>0</v>
      </c>
      <c r="R20" s="23">
        <f t="shared" si="42"/>
        <v>0</v>
      </c>
      <c r="S20" s="22">
        <v>20</v>
      </c>
      <c r="T20" s="22">
        <v>0</v>
      </c>
      <c r="U20" s="22">
        <v>0</v>
      </c>
      <c r="V20" s="22">
        <v>0</v>
      </c>
      <c r="W20" s="23">
        <f t="shared" si="12"/>
        <v>4</v>
      </c>
      <c r="X20" s="23">
        <f t="shared" si="13"/>
        <v>10</v>
      </c>
      <c r="Y20" s="23">
        <f t="shared" si="14"/>
        <v>6</v>
      </c>
      <c r="Z20" s="23">
        <f t="shared" si="15"/>
        <v>0</v>
      </c>
      <c r="AA20" s="23">
        <f t="shared" si="16"/>
        <v>0</v>
      </c>
      <c r="AB20" s="23">
        <f t="shared" si="17"/>
        <v>0</v>
      </c>
      <c r="AC20" s="23">
        <f t="shared" si="18"/>
        <v>0</v>
      </c>
      <c r="AD20" s="23">
        <f t="shared" si="19"/>
        <v>0</v>
      </c>
      <c r="AE20" s="23">
        <f t="shared" si="20"/>
        <v>0</v>
      </c>
      <c r="AF20" s="23">
        <f t="shared" si="21"/>
        <v>0</v>
      </c>
      <c r="AG20" s="23">
        <f t="shared" si="22"/>
        <v>0</v>
      </c>
      <c r="AH20" s="37">
        <f t="shared" si="23"/>
        <v>0</v>
      </c>
      <c r="AI20" s="40">
        <v>16</v>
      </c>
      <c r="AJ20" s="40">
        <v>0</v>
      </c>
      <c r="AK20" s="40">
        <v>0</v>
      </c>
      <c r="AL20" s="40">
        <v>0</v>
      </c>
      <c r="AM20" s="40">
        <v>2</v>
      </c>
      <c r="AN20" s="39">
        <f t="shared" si="24"/>
        <v>3.2</v>
      </c>
      <c r="AO20" s="43">
        <v>0</v>
      </c>
      <c r="AP20" s="39">
        <f t="shared" si="25"/>
        <v>8</v>
      </c>
      <c r="AQ20" s="39">
        <f t="shared" si="26"/>
        <v>4.8</v>
      </c>
      <c r="AR20" s="39">
        <f t="shared" si="27"/>
        <v>0</v>
      </c>
      <c r="AS20" s="39">
        <f t="shared" si="28"/>
        <v>0</v>
      </c>
      <c r="AT20" s="39">
        <f t="shared" si="29"/>
        <v>0</v>
      </c>
      <c r="AU20" s="39">
        <f t="shared" si="30"/>
        <v>0</v>
      </c>
      <c r="AV20" s="39">
        <f t="shared" si="31"/>
        <v>0</v>
      </c>
      <c r="AW20" s="39">
        <f t="shared" si="32"/>
        <v>0</v>
      </c>
      <c r="AX20" s="39">
        <f t="shared" si="33"/>
        <v>0.4</v>
      </c>
      <c r="AY20" s="39">
        <f t="shared" si="34"/>
        <v>1</v>
      </c>
      <c r="AZ20" s="47">
        <f t="shared" si="35"/>
        <v>0.6</v>
      </c>
      <c r="BA20" s="49"/>
    </row>
    <row r="21" s="3" customFormat="1" ht="20" customHeight="1" spans="1:53">
      <c r="A21" s="20" t="s">
        <v>91</v>
      </c>
      <c r="B21" s="21" t="s">
        <v>92</v>
      </c>
      <c r="C21" s="22">
        <v>3</v>
      </c>
      <c r="D21" s="22">
        <v>1</v>
      </c>
      <c r="E21" s="22">
        <v>0</v>
      </c>
      <c r="F21" s="22">
        <v>0</v>
      </c>
      <c r="G21" s="23">
        <f t="shared" si="6"/>
        <v>0.6</v>
      </c>
      <c r="H21" s="23">
        <f t="shared" si="7"/>
        <v>1.5</v>
      </c>
      <c r="I21" s="23">
        <f t="shared" si="8"/>
        <v>0.9</v>
      </c>
      <c r="J21" s="23">
        <f t="shared" si="9"/>
        <v>0.2</v>
      </c>
      <c r="K21" s="23">
        <f t="shared" si="10"/>
        <v>0.5</v>
      </c>
      <c r="L21" s="23">
        <f t="shared" si="11"/>
        <v>0.3</v>
      </c>
      <c r="M21" s="23">
        <f t="shared" si="37"/>
        <v>0</v>
      </c>
      <c r="N21" s="23">
        <f t="shared" si="38"/>
        <v>0</v>
      </c>
      <c r="O21" s="23">
        <f t="shared" si="39"/>
        <v>0</v>
      </c>
      <c r="P21" s="23">
        <f t="shared" si="40"/>
        <v>0</v>
      </c>
      <c r="Q21" s="23">
        <f t="shared" si="41"/>
        <v>0</v>
      </c>
      <c r="R21" s="23">
        <f t="shared" si="42"/>
        <v>0</v>
      </c>
      <c r="S21" s="22">
        <v>5</v>
      </c>
      <c r="T21" s="22">
        <v>1</v>
      </c>
      <c r="U21" s="22">
        <v>0</v>
      </c>
      <c r="V21" s="22">
        <v>0</v>
      </c>
      <c r="W21" s="23">
        <f t="shared" si="12"/>
        <v>1</v>
      </c>
      <c r="X21" s="23">
        <f t="shared" si="13"/>
        <v>2.5</v>
      </c>
      <c r="Y21" s="23">
        <f t="shared" si="14"/>
        <v>1.5</v>
      </c>
      <c r="Z21" s="23">
        <f t="shared" si="15"/>
        <v>0.2</v>
      </c>
      <c r="AA21" s="23">
        <f t="shared" si="16"/>
        <v>0.5</v>
      </c>
      <c r="AB21" s="23">
        <f t="shared" si="17"/>
        <v>0.3</v>
      </c>
      <c r="AC21" s="23">
        <f t="shared" si="18"/>
        <v>0</v>
      </c>
      <c r="AD21" s="23">
        <f t="shared" si="19"/>
        <v>0</v>
      </c>
      <c r="AE21" s="23">
        <f t="shared" si="20"/>
        <v>0</v>
      </c>
      <c r="AF21" s="23">
        <f t="shared" si="21"/>
        <v>0</v>
      </c>
      <c r="AG21" s="23">
        <f t="shared" si="22"/>
        <v>0</v>
      </c>
      <c r="AH21" s="37">
        <f t="shared" si="23"/>
        <v>0</v>
      </c>
      <c r="AI21" s="40">
        <v>7</v>
      </c>
      <c r="AJ21" s="40">
        <v>0</v>
      </c>
      <c r="AK21" s="40">
        <v>0</v>
      </c>
      <c r="AL21" s="40">
        <v>0</v>
      </c>
      <c r="AM21" s="40">
        <v>0</v>
      </c>
      <c r="AN21" s="39">
        <f t="shared" si="24"/>
        <v>1.4</v>
      </c>
      <c r="AO21" s="43">
        <v>0</v>
      </c>
      <c r="AP21" s="39">
        <f t="shared" si="25"/>
        <v>3.5</v>
      </c>
      <c r="AQ21" s="39">
        <f t="shared" si="26"/>
        <v>2.1</v>
      </c>
      <c r="AR21" s="39">
        <f t="shared" si="27"/>
        <v>0</v>
      </c>
      <c r="AS21" s="39">
        <f t="shared" si="28"/>
        <v>0</v>
      </c>
      <c r="AT21" s="39">
        <f t="shared" si="29"/>
        <v>0</v>
      </c>
      <c r="AU21" s="39">
        <f t="shared" si="30"/>
        <v>0</v>
      </c>
      <c r="AV21" s="39">
        <f t="shared" si="31"/>
        <v>0</v>
      </c>
      <c r="AW21" s="39">
        <f t="shared" si="32"/>
        <v>0</v>
      </c>
      <c r="AX21" s="39">
        <f t="shared" si="33"/>
        <v>0</v>
      </c>
      <c r="AY21" s="39">
        <f t="shared" si="34"/>
        <v>0</v>
      </c>
      <c r="AZ21" s="47">
        <f t="shared" si="35"/>
        <v>0</v>
      </c>
      <c r="BA21" s="49"/>
    </row>
    <row r="22" s="3" customFormat="1" ht="20" customHeight="1" spans="1:53">
      <c r="A22" s="20" t="s">
        <v>93</v>
      </c>
      <c r="B22" s="21" t="s">
        <v>94</v>
      </c>
      <c r="C22" s="22">
        <v>0</v>
      </c>
      <c r="D22" s="22">
        <v>0</v>
      </c>
      <c r="E22" s="22">
        <v>0</v>
      </c>
      <c r="F22" s="22">
        <v>0</v>
      </c>
      <c r="G22" s="23">
        <f t="shared" si="6"/>
        <v>0</v>
      </c>
      <c r="H22" s="23">
        <f t="shared" si="7"/>
        <v>0</v>
      </c>
      <c r="I22" s="23">
        <f t="shared" si="8"/>
        <v>0</v>
      </c>
      <c r="J22" s="23">
        <f t="shared" si="9"/>
        <v>0</v>
      </c>
      <c r="K22" s="23">
        <f t="shared" si="10"/>
        <v>0</v>
      </c>
      <c r="L22" s="23">
        <f t="shared" si="11"/>
        <v>0</v>
      </c>
      <c r="M22" s="23">
        <f t="shared" si="37"/>
        <v>0</v>
      </c>
      <c r="N22" s="23">
        <f t="shared" si="38"/>
        <v>0</v>
      </c>
      <c r="O22" s="23">
        <f t="shared" si="39"/>
        <v>0</v>
      </c>
      <c r="P22" s="23">
        <f t="shared" si="40"/>
        <v>0</v>
      </c>
      <c r="Q22" s="23">
        <f t="shared" si="41"/>
        <v>0</v>
      </c>
      <c r="R22" s="23">
        <f t="shared" si="42"/>
        <v>0</v>
      </c>
      <c r="S22" s="22">
        <v>19</v>
      </c>
      <c r="T22" s="22">
        <v>0</v>
      </c>
      <c r="U22" s="22">
        <v>0</v>
      </c>
      <c r="V22" s="22">
        <v>0</v>
      </c>
      <c r="W22" s="23">
        <f t="shared" si="12"/>
        <v>3.8</v>
      </c>
      <c r="X22" s="23">
        <f t="shared" si="13"/>
        <v>9.5</v>
      </c>
      <c r="Y22" s="23">
        <v>5</v>
      </c>
      <c r="Z22" s="23">
        <f t="shared" si="15"/>
        <v>0</v>
      </c>
      <c r="AA22" s="23">
        <f t="shared" si="16"/>
        <v>0</v>
      </c>
      <c r="AB22" s="23">
        <f t="shared" si="17"/>
        <v>0</v>
      </c>
      <c r="AC22" s="23">
        <f t="shared" si="18"/>
        <v>0</v>
      </c>
      <c r="AD22" s="23">
        <f t="shared" si="19"/>
        <v>0</v>
      </c>
      <c r="AE22" s="23">
        <f t="shared" si="20"/>
        <v>0</v>
      </c>
      <c r="AF22" s="23">
        <f t="shared" si="21"/>
        <v>0</v>
      </c>
      <c r="AG22" s="23">
        <f t="shared" si="22"/>
        <v>0</v>
      </c>
      <c r="AH22" s="37">
        <f t="shared" si="23"/>
        <v>0</v>
      </c>
      <c r="AI22" s="40">
        <v>30</v>
      </c>
      <c r="AJ22" s="40">
        <v>11</v>
      </c>
      <c r="AK22" s="40">
        <v>1</v>
      </c>
      <c r="AL22" s="40">
        <v>0</v>
      </c>
      <c r="AM22" s="40">
        <v>0</v>
      </c>
      <c r="AN22" s="39">
        <f t="shared" si="24"/>
        <v>6</v>
      </c>
      <c r="AO22" s="43">
        <v>11</v>
      </c>
      <c r="AP22" s="39">
        <f t="shared" si="25"/>
        <v>15</v>
      </c>
      <c r="AQ22" s="39">
        <f t="shared" si="26"/>
        <v>9</v>
      </c>
      <c r="AR22" s="39">
        <f t="shared" si="27"/>
        <v>0.2</v>
      </c>
      <c r="AS22" s="39">
        <f t="shared" si="28"/>
        <v>0.5</v>
      </c>
      <c r="AT22" s="39">
        <f t="shared" si="29"/>
        <v>0.3</v>
      </c>
      <c r="AU22" s="39">
        <f t="shared" si="30"/>
        <v>0</v>
      </c>
      <c r="AV22" s="39">
        <f t="shared" si="31"/>
        <v>0</v>
      </c>
      <c r="AW22" s="39">
        <f t="shared" si="32"/>
        <v>0</v>
      </c>
      <c r="AX22" s="39">
        <f t="shared" si="33"/>
        <v>0</v>
      </c>
      <c r="AY22" s="39">
        <f t="shared" si="34"/>
        <v>0</v>
      </c>
      <c r="AZ22" s="47">
        <f t="shared" si="35"/>
        <v>0</v>
      </c>
      <c r="BA22" s="49"/>
    </row>
    <row r="23" s="4" customFormat="1" ht="20" customHeight="1" spans="1:53">
      <c r="A23" s="24">
        <v>21</v>
      </c>
      <c r="B23" s="25" t="s">
        <v>95</v>
      </c>
      <c r="C23" s="26">
        <v>661</v>
      </c>
      <c r="D23" s="26">
        <f t="shared" ref="D23:AX23" si="43">D3+D4+D5+D6+D7+D8+D9+D10+D11+D12+D13+D14+D15+D16+D17+D18+D19+D20+D21+D22</f>
        <v>2</v>
      </c>
      <c r="E23" s="26">
        <v>186</v>
      </c>
      <c r="F23" s="26">
        <f t="shared" si="43"/>
        <v>19</v>
      </c>
      <c r="G23" s="26">
        <f t="shared" si="43"/>
        <v>126.4</v>
      </c>
      <c r="H23" s="26">
        <f t="shared" si="43"/>
        <v>316</v>
      </c>
      <c r="I23" s="26">
        <f t="shared" si="43"/>
        <v>188.7</v>
      </c>
      <c r="J23" s="26">
        <f t="shared" si="43"/>
        <v>0.4</v>
      </c>
      <c r="K23" s="26">
        <f t="shared" si="43"/>
        <v>1</v>
      </c>
      <c r="L23" s="26">
        <f t="shared" si="43"/>
        <v>0.6</v>
      </c>
      <c r="M23" s="26">
        <f t="shared" si="43"/>
        <v>37</v>
      </c>
      <c r="N23" s="26">
        <f t="shared" si="43"/>
        <v>92.5</v>
      </c>
      <c r="O23" s="26">
        <f t="shared" si="43"/>
        <v>54.8</v>
      </c>
      <c r="P23" s="26">
        <f t="shared" si="43"/>
        <v>3.8</v>
      </c>
      <c r="Q23" s="26">
        <f t="shared" si="43"/>
        <v>9.5</v>
      </c>
      <c r="R23" s="26">
        <f t="shared" si="43"/>
        <v>4.8</v>
      </c>
      <c r="S23" s="26">
        <v>1508</v>
      </c>
      <c r="T23" s="26">
        <f t="shared" si="43"/>
        <v>63</v>
      </c>
      <c r="U23" s="26">
        <f t="shared" si="43"/>
        <v>197</v>
      </c>
      <c r="V23" s="26">
        <f t="shared" si="43"/>
        <v>19</v>
      </c>
      <c r="W23" s="26">
        <f t="shared" si="43"/>
        <v>301.6</v>
      </c>
      <c r="X23" s="26">
        <f t="shared" si="43"/>
        <v>755.5</v>
      </c>
      <c r="Y23" s="26">
        <f t="shared" si="43"/>
        <v>451.7</v>
      </c>
      <c r="Z23" s="26">
        <f t="shared" si="43"/>
        <v>12.6</v>
      </c>
      <c r="AA23" s="26">
        <f t="shared" si="43"/>
        <v>31.5</v>
      </c>
      <c r="AB23" s="26">
        <f t="shared" si="43"/>
        <v>18.9</v>
      </c>
      <c r="AC23" s="26">
        <f t="shared" si="43"/>
        <v>39.4</v>
      </c>
      <c r="AD23" s="26">
        <f t="shared" si="43"/>
        <v>98.5</v>
      </c>
      <c r="AE23" s="26">
        <f t="shared" si="43"/>
        <v>59.1</v>
      </c>
      <c r="AF23" s="26">
        <f t="shared" si="43"/>
        <v>3.8</v>
      </c>
      <c r="AG23" s="26">
        <f t="shared" si="43"/>
        <v>9.5</v>
      </c>
      <c r="AH23" s="26">
        <f t="shared" si="43"/>
        <v>4.8</v>
      </c>
      <c r="AI23" s="26">
        <f t="shared" si="43"/>
        <v>1621</v>
      </c>
      <c r="AJ23" s="26">
        <v>94</v>
      </c>
      <c r="AK23" s="26">
        <f>AK3+AK4+AK5+AK6+AK7+AK8+AK9+AK10+AK11+AK12+AK13+AK14+AK15+AK16+AK17+AK18+AK19+AK20+AK21+AK22</f>
        <v>81</v>
      </c>
      <c r="AL23" s="26">
        <f>AL3+AL4+AL5+AL6+AL7+AL8+AL9+AL10+AL11+AL12+AL13+AL14+AL15+AL16+AL17+AL18+AL19+AL20+AL21+AL22</f>
        <v>242</v>
      </c>
      <c r="AM23" s="26">
        <f>AM3+AM4+AM5+AM6+AM7+AM8+AM9+AM10+AM11+AM12+AM13+AM14+AM15+AM16+AM17+AM18+AM19+AM20+AM21+AM22</f>
        <v>11</v>
      </c>
      <c r="AN23" s="26">
        <f>AN3+AN4+AN5+AN6+AN7+AN8+AN9+AN10+AN11+AN12+AN13+AN14+AN15+AN16+AN17+AN18+AN19+AN20+AN21+AN22</f>
        <v>324.8</v>
      </c>
      <c r="AO23" s="44">
        <v>94</v>
      </c>
      <c r="AP23" s="26">
        <f t="shared" ref="AP23:AW23" si="44">AP3+AP4+AP5+AP6+AP7+AP8+AP9+AP10+AP11+AP12+AP13+AP14+AP15+AP16+AP17+AP18+AP19+AP20+AP21+AP22</f>
        <v>810.5</v>
      </c>
      <c r="AQ23" s="26">
        <f t="shared" si="44"/>
        <v>486.3</v>
      </c>
      <c r="AR23" s="26">
        <f t="shared" si="44"/>
        <v>16.2</v>
      </c>
      <c r="AS23" s="26">
        <f t="shared" si="44"/>
        <v>40.5</v>
      </c>
      <c r="AT23" s="26">
        <f t="shared" si="44"/>
        <v>24.3</v>
      </c>
      <c r="AU23" s="26">
        <f t="shared" si="44"/>
        <v>48.4</v>
      </c>
      <c r="AV23" s="26">
        <f t="shared" si="44"/>
        <v>121</v>
      </c>
      <c r="AW23" s="26">
        <f t="shared" si="44"/>
        <v>72.6</v>
      </c>
      <c r="AX23" s="26">
        <v>0</v>
      </c>
      <c r="AY23" s="26">
        <v>6</v>
      </c>
      <c r="AZ23" s="26">
        <v>1</v>
      </c>
      <c r="BA23" s="50"/>
    </row>
    <row r="24" s="3" customFormat="1" ht="99.95" customHeight="1" spans="1:52">
      <c r="A24" s="27"/>
      <c r="B24" s="27"/>
      <c r="C24" s="28" t="s">
        <v>96</v>
      </c>
      <c r="D24" s="28"/>
      <c r="E24" s="28"/>
      <c r="F24" s="29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29"/>
      <c r="T24" s="29"/>
      <c r="U24" s="29"/>
      <c r="V24" s="29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29"/>
      <c r="AJ24" s="29"/>
      <c r="AK24" s="29"/>
      <c r="AL24" s="29"/>
      <c r="AM24" s="29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</row>
  </sheetData>
  <mergeCells count="2">
    <mergeCell ref="A1:AZ1"/>
    <mergeCell ref="C24:Z24"/>
  </mergeCells>
  <pageMargins left="0.751388888888889" right="0.751388888888889" top="0.0388888888888889" bottom="0.196527777777778" header="0.0388888888888889" footer="0"/>
  <pageSetup paperSize="1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2018年各学院研究生学业奖学金评选名额一览表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  华</cp:lastModifiedBy>
  <dcterms:created xsi:type="dcterms:W3CDTF">2017-09-18T08:03:00Z</dcterms:created>
  <dcterms:modified xsi:type="dcterms:W3CDTF">2018-09-14T08:39:35Z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