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540"/>
  </bookViews>
  <sheets>
    <sheet name="2018年研究生国家奖学金评奖名额分配表（正常学制内非定向老生" sheetId="2" r:id="rId1"/>
  </sheets>
  <calcPr calcId="144525"/>
</workbook>
</file>

<file path=xl/sharedStrings.xml><?xml version="1.0" encoding="utf-8"?>
<sst xmlns="http://schemas.openxmlformats.org/spreadsheetml/2006/main" count="56">
  <si>
    <t>2018年研究生国家奖学金评奖名额分配表（正常学制内非定向老生）</t>
  </si>
  <si>
    <t>序号</t>
  </si>
  <si>
    <t>学院</t>
  </si>
  <si>
    <t>2016级博士生总人数（含全日制专博）</t>
  </si>
  <si>
    <t>2017级博士生总人数（含全日制专博）</t>
  </si>
  <si>
    <t>博士生可参评总人数</t>
  </si>
  <si>
    <t>博士生国家奖学金估值指标(按公式计算)</t>
  </si>
  <si>
    <t>博士生国家奖学金实际指标(四舍五入)</t>
  </si>
  <si>
    <t>2016级学硕</t>
  </si>
  <si>
    <t>2017级学硕</t>
  </si>
  <si>
    <t>2017级专硕</t>
  </si>
  <si>
    <t>硕士生可参评总人数</t>
  </si>
  <si>
    <t>硕士生国家奖学金估值指标(按公式计算)</t>
  </si>
  <si>
    <t>硕士生国家奖学金实际指标(四舍五入)</t>
  </si>
  <si>
    <t>1</t>
  </si>
  <si>
    <t>农学院</t>
  </si>
  <si>
    <t>2</t>
  </si>
  <si>
    <t>林学与风景园林学院</t>
  </si>
  <si>
    <t>3</t>
  </si>
  <si>
    <t>园艺学院</t>
  </si>
  <si>
    <t>4</t>
  </si>
  <si>
    <t>兽医学院</t>
  </si>
  <si>
    <t>5</t>
  </si>
  <si>
    <t>动物科学学院</t>
  </si>
  <si>
    <t>6</t>
  </si>
  <si>
    <t>资源环境学院</t>
  </si>
  <si>
    <t>7</t>
  </si>
  <si>
    <t>海洋学院</t>
  </si>
  <si>
    <t>8</t>
  </si>
  <si>
    <t>生命科学学院</t>
  </si>
  <si>
    <t>9</t>
  </si>
  <si>
    <t>工程学院</t>
  </si>
  <si>
    <t>食品学院</t>
  </si>
  <si>
    <t>11</t>
  </si>
  <si>
    <t>水利与土木工程学院</t>
  </si>
  <si>
    <t>12</t>
  </si>
  <si>
    <t>材料与能源学院</t>
  </si>
  <si>
    <t>13</t>
  </si>
  <si>
    <t>数学与信息学院</t>
  </si>
  <si>
    <t>14</t>
  </si>
  <si>
    <t>电子工程学院</t>
  </si>
  <si>
    <t>15</t>
  </si>
  <si>
    <t>经济管理学院</t>
  </si>
  <si>
    <t>16</t>
  </si>
  <si>
    <t>公共管理学院</t>
  </si>
  <si>
    <t>17</t>
  </si>
  <si>
    <t>人文与法学学院</t>
  </si>
  <si>
    <t>18</t>
  </si>
  <si>
    <t>外国语学院</t>
  </si>
  <si>
    <t>19</t>
  </si>
  <si>
    <t>马克思主义学院</t>
  </si>
  <si>
    <t>20</t>
  </si>
  <si>
    <t>艺术学院</t>
  </si>
  <si>
    <t>21</t>
  </si>
  <si>
    <t>合计</t>
  </si>
  <si>
    <t xml:space="preserve">备注：
    1.教育厅下达我校2018年国家奖学金名额为104人（其中，博士生24人，硕士生80人）。根据华农党发〔2014〕20号文件规定：老生和新生的比例分配分别为80%和20%。因此，老生博士指标为19人，老生硕士指标为64人。新生博士指标为5人，新生硕士指标为16人。新生国家奖学金由学校统一评选。
    2.根据华农党发〔2014〕20号文件规定，“可参评人数”仅指基本修业限内的研究生人数，也就是延期毕业生不包含在可参评总人数里面。
    3.各学院老生博士（硕士）指标数=（各学院除研究生新生外的参评对象的博士（硕士）人数/全校除研究生新生外的参评对象的博士（硕士）人数）*教育厅下达我校博士（硕士）指标数，结果四舍五入,舍去和进位的往后再根据实际情况进行调整。 
    4.指标分配四舍五入后为零的学院的参评对象，并入一级学科所在学院评审。由一级学科所在学院牵头组织本学院和相关学院共同进行评审。
    5.各单位应统筹指标，指标分配兼顾不同级分布。
    6.水利与土木工程学院硕士指标去年积累的0.41加上今年的0.41等于0.82，今年先补0.41给水利与土木工程学院，待往后年份根据实际情况进行指标调整。
    7海洋学院博士指标去年积累的0.33加上今年的0.45等于0.78，今年先补0.33给海洋学院，待往后年份根据实际情况进行指标调整。    </t>
  </si>
</sst>
</file>

<file path=xl/styles.xml><?xml version="1.0" encoding="utf-8"?>
<styleSheet xmlns="http://schemas.openxmlformats.org/spreadsheetml/2006/main">
  <numFmts count="5">
    <numFmt numFmtId="176" formatCode="0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7">
    <font>
      <sz val="11"/>
      <color rgb="FF000000"/>
      <name val="Calibri"/>
      <charset val="134"/>
    </font>
    <font>
      <sz val="16"/>
      <color rgb="FF000000"/>
      <name val="黑体"/>
      <charset val="134"/>
    </font>
    <font>
      <sz val="16"/>
      <color rgb="FF000000"/>
      <name val="Calibri"/>
      <charset val="134"/>
    </font>
    <font>
      <b/>
      <sz val="8"/>
      <color rgb="FF000000"/>
      <name val="宋体"/>
      <charset val="134"/>
    </font>
    <font>
      <sz val="10"/>
      <color rgb="FF000000"/>
      <name val="宋体"/>
      <charset val="134"/>
    </font>
    <font>
      <sz val="10"/>
      <name val="宋体"/>
      <charset val="134"/>
    </font>
    <font>
      <b/>
      <sz val="10"/>
      <color rgb="FF000000"/>
      <name val="宋体"/>
      <charset val="134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599993896298105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Border="0" applyAlignment="0"/>
    <xf numFmtId="42" fontId="9" fillId="0" borderId="0" applyFont="0" applyFill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0" fillId="3" borderId="5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9" fillId="21" borderId="9" applyNumberFormat="0" applyFont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20" fillId="4" borderId="5" applyNumberFormat="0" applyAlignment="0" applyProtection="0">
      <alignment vertical="center"/>
    </xf>
    <xf numFmtId="0" fontId="13" fillId="5" borderId="7" applyNumberFormat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</cellStyleXfs>
  <cellXfs count="13">
    <xf numFmtId="0" fontId="0" fillId="0" borderId="0" xfId="0" applyFill="1" applyProtection="1"/>
    <xf numFmtId="0" fontId="1" fillId="0" borderId="0" xfId="0" applyFont="1" applyFill="1" applyAlignment="1" applyProtection="1">
      <alignment horizontal="center" vertical="center"/>
    </xf>
    <xf numFmtId="0" fontId="2" fillId="0" borderId="0" xfId="0" applyFont="1" applyFill="1" applyProtection="1"/>
    <xf numFmtId="0" fontId="3" fillId="0" borderId="1" xfId="0" applyFont="1" applyFill="1" applyBorder="1" applyAlignment="1" applyProtection="1">
      <alignment horizontal="center" vertical="center" wrapText="1"/>
    </xf>
    <xf numFmtId="0" fontId="3" fillId="2" borderId="1" xfId="0" applyFont="1" applyFill="1" applyBorder="1" applyAlignment="1" applyProtection="1">
      <alignment horizontal="center" vertical="center" wrapText="1"/>
    </xf>
    <xf numFmtId="0" fontId="4" fillId="0" borderId="1" xfId="0" applyFont="1" applyFill="1" applyBorder="1" applyAlignment="1" applyProtection="1">
      <alignment horizontal="center" vertical="center" wrapText="1"/>
    </xf>
    <xf numFmtId="176" fontId="4" fillId="2" borderId="1" xfId="0" applyNumberFormat="1" applyFont="1" applyFill="1" applyBorder="1" applyAlignment="1" applyProtection="1">
      <alignment horizontal="center" vertical="center" wrapText="1"/>
    </xf>
    <xf numFmtId="176" fontId="5" fillId="2" borderId="1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6" fillId="2" borderId="1" xfId="0" applyFont="1" applyFill="1" applyBorder="1" applyAlignment="1" applyProtection="1">
      <alignment horizontal="center" vertical="center" wrapText="1"/>
    </xf>
    <xf numFmtId="0" fontId="6" fillId="0" borderId="0" xfId="0" applyFont="1" applyFill="1" applyAlignment="1" applyProtection="1">
      <alignment horizontal="left" vertical="center" wrapText="1"/>
    </xf>
    <xf numFmtId="49" fontId="4" fillId="0" borderId="1" xfId="0" applyNumberFormat="1" applyFont="1" applyFill="1" applyBorder="1" applyAlignment="1" applyProtection="1">
      <alignment horizontal="center" vertical="center" wrapText="1"/>
    </xf>
    <xf numFmtId="0" fontId="6" fillId="0" borderId="2" xfId="0" applyFont="1" applyFill="1" applyBorder="1" applyAlignment="1" applyProtection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24"/>
  <sheetViews>
    <sheetView tabSelected="1" zoomScale="110" zoomScaleNormal="110" workbookViewId="0">
      <selection activeCell="O13" sqref="O13"/>
    </sheetView>
  </sheetViews>
  <sheetFormatPr defaultColWidth="9" defaultRowHeight="15"/>
  <cols>
    <col min="1" max="1" width="5.71428571428571" customWidth="1"/>
    <col min="2" max="2" width="18.4285714285714" customWidth="1"/>
    <col min="3" max="4" width="8.28571428571429" customWidth="1"/>
    <col min="5" max="5" width="9.14285714285714" customWidth="1"/>
    <col min="6" max="7" width="8.28571428571429" customWidth="1"/>
    <col min="8" max="8" width="8" customWidth="1"/>
    <col min="9" max="10" width="7.14285714285714" customWidth="1"/>
    <col min="11" max="11" width="11.9047619047619" customWidth="1"/>
    <col min="12" max="13" width="10.7142857142857" customWidth="1"/>
  </cols>
  <sheetData>
    <row r="1" ht="30" customHeight="1" spans="1:13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ht="57" customHeight="1" spans="1:13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4" t="s">
        <v>7</v>
      </c>
      <c r="H2" s="3" t="s">
        <v>8</v>
      </c>
      <c r="I2" s="3" t="s">
        <v>9</v>
      </c>
      <c r="J2" s="3" t="s">
        <v>10</v>
      </c>
      <c r="K2" s="3" t="s">
        <v>11</v>
      </c>
      <c r="L2" s="3" t="s">
        <v>12</v>
      </c>
      <c r="M2" s="4" t="s">
        <v>13</v>
      </c>
    </row>
    <row r="3" ht="13.5" customHeight="1" spans="1:13">
      <c r="A3" s="5" t="s">
        <v>14</v>
      </c>
      <c r="B3" s="5" t="s">
        <v>15</v>
      </c>
      <c r="C3" s="5">
        <v>37</v>
      </c>
      <c r="D3" s="5">
        <v>33</v>
      </c>
      <c r="E3" s="5">
        <f>C3+D3</f>
        <v>70</v>
      </c>
      <c r="F3" s="5">
        <f>E3/384*19</f>
        <v>3.46354166666667</v>
      </c>
      <c r="G3" s="6">
        <v>3</v>
      </c>
      <c r="H3" s="5">
        <v>100</v>
      </c>
      <c r="I3" s="8">
        <v>104</v>
      </c>
      <c r="J3" s="11">
        <v>111</v>
      </c>
      <c r="K3" s="5">
        <f>H3+I3+J3</f>
        <v>315</v>
      </c>
      <c r="L3" s="5">
        <f>K3/2169*64</f>
        <v>9.29460580912863</v>
      </c>
      <c r="M3" s="6">
        <v>9</v>
      </c>
    </row>
    <row r="4" ht="14.25" customHeight="1" spans="1:13">
      <c r="A4" s="5" t="s">
        <v>16</v>
      </c>
      <c r="B4" s="5" t="s">
        <v>17</v>
      </c>
      <c r="C4" s="5">
        <v>10</v>
      </c>
      <c r="D4" s="5">
        <v>7</v>
      </c>
      <c r="E4" s="5">
        <f t="shared" ref="E4:E23" si="0">C4+D4</f>
        <v>17</v>
      </c>
      <c r="F4" s="5">
        <f t="shared" ref="F4:F23" si="1">E4/384*19</f>
        <v>0.841145833333333</v>
      </c>
      <c r="G4" s="6">
        <v>1</v>
      </c>
      <c r="H4" s="5">
        <v>35</v>
      </c>
      <c r="I4" s="8">
        <v>34</v>
      </c>
      <c r="J4" s="8">
        <v>102</v>
      </c>
      <c r="K4" s="5">
        <f t="shared" ref="K4:K23" si="2">H4+I4+J4</f>
        <v>171</v>
      </c>
      <c r="L4" s="5">
        <f t="shared" ref="L4:L22" si="3">K4/2169*64</f>
        <v>5.04564315352697</v>
      </c>
      <c r="M4" s="6">
        <v>5</v>
      </c>
    </row>
    <row r="5" ht="13.5" customHeight="1" spans="1:13">
      <c r="A5" s="5" t="s">
        <v>18</v>
      </c>
      <c r="B5" s="5" t="s">
        <v>19</v>
      </c>
      <c r="C5" s="5">
        <v>14</v>
      </c>
      <c r="D5" s="5">
        <v>12</v>
      </c>
      <c r="E5" s="5">
        <f t="shared" si="0"/>
        <v>26</v>
      </c>
      <c r="F5" s="5">
        <f t="shared" si="1"/>
        <v>1.28645833333333</v>
      </c>
      <c r="G5" s="7">
        <v>1</v>
      </c>
      <c r="H5" s="5">
        <v>44</v>
      </c>
      <c r="I5" s="8">
        <v>47</v>
      </c>
      <c r="J5" s="8">
        <v>38</v>
      </c>
      <c r="K5" s="5">
        <f t="shared" si="2"/>
        <v>129</v>
      </c>
      <c r="L5" s="5">
        <f t="shared" si="3"/>
        <v>3.80636237897649</v>
      </c>
      <c r="M5" s="6">
        <v>4</v>
      </c>
    </row>
    <row r="6" ht="13.5" customHeight="1" spans="1:13">
      <c r="A6" s="5" t="s">
        <v>20</v>
      </c>
      <c r="B6" s="5" t="s">
        <v>21</v>
      </c>
      <c r="C6" s="5">
        <v>29</v>
      </c>
      <c r="D6" s="5">
        <v>35</v>
      </c>
      <c r="E6" s="5">
        <f t="shared" si="0"/>
        <v>64</v>
      </c>
      <c r="F6" s="5">
        <f t="shared" si="1"/>
        <v>3.16666666666667</v>
      </c>
      <c r="G6" s="6">
        <v>3</v>
      </c>
      <c r="H6" s="5">
        <v>98</v>
      </c>
      <c r="I6" s="8">
        <v>103</v>
      </c>
      <c r="J6" s="8">
        <v>83</v>
      </c>
      <c r="K6" s="5">
        <f t="shared" si="2"/>
        <v>284</v>
      </c>
      <c r="L6" s="5">
        <f t="shared" si="3"/>
        <v>8.37989857076994</v>
      </c>
      <c r="M6" s="6">
        <v>8</v>
      </c>
    </row>
    <row r="7" ht="13.5" customHeight="1" spans="1:13">
      <c r="A7" s="5" t="s">
        <v>22</v>
      </c>
      <c r="B7" s="5" t="s">
        <v>23</v>
      </c>
      <c r="C7" s="5">
        <v>19</v>
      </c>
      <c r="D7" s="5">
        <v>16</v>
      </c>
      <c r="E7" s="5">
        <f t="shared" si="0"/>
        <v>35</v>
      </c>
      <c r="F7" s="5">
        <f t="shared" si="1"/>
        <v>1.73177083333333</v>
      </c>
      <c r="G7" s="6">
        <v>2</v>
      </c>
      <c r="H7" s="5">
        <v>57</v>
      </c>
      <c r="I7" s="8">
        <v>57</v>
      </c>
      <c r="J7" s="8">
        <v>69</v>
      </c>
      <c r="K7" s="5">
        <f t="shared" si="2"/>
        <v>183</v>
      </c>
      <c r="L7" s="5">
        <f t="shared" si="3"/>
        <v>5.39972337482711</v>
      </c>
      <c r="M7" s="6">
        <v>5</v>
      </c>
    </row>
    <row r="8" ht="13.5" customHeight="1" spans="1:13">
      <c r="A8" s="5" t="s">
        <v>24</v>
      </c>
      <c r="B8" s="5" t="s">
        <v>25</v>
      </c>
      <c r="C8" s="5">
        <v>10</v>
      </c>
      <c r="D8" s="5">
        <v>14</v>
      </c>
      <c r="E8" s="5">
        <f t="shared" si="0"/>
        <v>24</v>
      </c>
      <c r="F8" s="5">
        <f t="shared" si="1"/>
        <v>1.1875</v>
      </c>
      <c r="G8" s="6">
        <v>1</v>
      </c>
      <c r="H8" s="5">
        <v>40</v>
      </c>
      <c r="I8" s="8">
        <v>35</v>
      </c>
      <c r="J8" s="8">
        <v>43</v>
      </c>
      <c r="K8" s="5">
        <f t="shared" si="2"/>
        <v>118</v>
      </c>
      <c r="L8" s="5">
        <f t="shared" si="3"/>
        <v>3.48178884278469</v>
      </c>
      <c r="M8" s="6">
        <v>3</v>
      </c>
    </row>
    <row r="9" ht="13.5" customHeight="1" spans="1:13">
      <c r="A9" s="5" t="s">
        <v>26</v>
      </c>
      <c r="B9" s="5" t="s">
        <v>27</v>
      </c>
      <c r="C9" s="5">
        <v>3</v>
      </c>
      <c r="D9" s="5">
        <v>6</v>
      </c>
      <c r="E9" s="5">
        <f t="shared" si="0"/>
        <v>9</v>
      </c>
      <c r="F9" s="5">
        <f t="shared" si="1"/>
        <v>0.4453125</v>
      </c>
      <c r="G9" s="6">
        <v>1</v>
      </c>
      <c r="H9" s="5">
        <v>6</v>
      </c>
      <c r="I9" s="8">
        <v>10</v>
      </c>
      <c r="J9" s="8">
        <v>16</v>
      </c>
      <c r="K9" s="5">
        <f t="shared" si="2"/>
        <v>32</v>
      </c>
      <c r="L9" s="5">
        <f t="shared" si="3"/>
        <v>0.944213923467035</v>
      </c>
      <c r="M9" s="6">
        <v>1</v>
      </c>
    </row>
    <row r="10" ht="13.5" customHeight="1" spans="1:13">
      <c r="A10" s="5" t="s">
        <v>28</v>
      </c>
      <c r="B10" s="5" t="s">
        <v>29</v>
      </c>
      <c r="C10" s="5">
        <v>18</v>
      </c>
      <c r="D10" s="5">
        <v>20</v>
      </c>
      <c r="E10" s="5">
        <f t="shared" si="0"/>
        <v>38</v>
      </c>
      <c r="F10" s="5">
        <f t="shared" si="1"/>
        <v>1.88020833333333</v>
      </c>
      <c r="G10" s="6">
        <v>2</v>
      </c>
      <c r="H10" s="5">
        <v>58</v>
      </c>
      <c r="I10" s="8">
        <v>50</v>
      </c>
      <c r="J10" s="8">
        <v>21</v>
      </c>
      <c r="K10" s="5">
        <f t="shared" si="2"/>
        <v>129</v>
      </c>
      <c r="L10" s="5">
        <f t="shared" si="3"/>
        <v>3.80636237897649</v>
      </c>
      <c r="M10" s="6">
        <v>4</v>
      </c>
    </row>
    <row r="11" ht="13.5" customHeight="1" spans="1:13">
      <c r="A11" s="5" t="s">
        <v>30</v>
      </c>
      <c r="B11" s="5" t="s">
        <v>31</v>
      </c>
      <c r="C11" s="5">
        <v>13</v>
      </c>
      <c r="D11" s="5">
        <v>16</v>
      </c>
      <c r="E11" s="5">
        <f t="shared" si="0"/>
        <v>29</v>
      </c>
      <c r="F11" s="5">
        <f t="shared" si="1"/>
        <v>1.43489583333333</v>
      </c>
      <c r="G11" s="6">
        <v>1</v>
      </c>
      <c r="H11" s="5">
        <v>35</v>
      </c>
      <c r="I11" s="8">
        <v>37</v>
      </c>
      <c r="J11" s="8">
        <v>72</v>
      </c>
      <c r="K11" s="5">
        <f t="shared" si="2"/>
        <v>144</v>
      </c>
      <c r="L11" s="5">
        <f t="shared" si="3"/>
        <v>4.24896265560166</v>
      </c>
      <c r="M11" s="6">
        <v>4</v>
      </c>
    </row>
    <row r="12" ht="13.5" customHeight="1" spans="1:13">
      <c r="A12" s="8">
        <v>10</v>
      </c>
      <c r="B12" s="5" t="s">
        <v>32</v>
      </c>
      <c r="C12" s="5">
        <v>10</v>
      </c>
      <c r="D12" s="5">
        <v>11</v>
      </c>
      <c r="E12" s="5">
        <f t="shared" si="0"/>
        <v>21</v>
      </c>
      <c r="F12" s="5">
        <f t="shared" si="1"/>
        <v>1.0390625</v>
      </c>
      <c r="G12" s="6">
        <v>1</v>
      </c>
      <c r="H12" s="5">
        <v>42</v>
      </c>
      <c r="I12" s="8">
        <v>53</v>
      </c>
      <c r="J12" s="8">
        <v>64</v>
      </c>
      <c r="K12" s="5">
        <f t="shared" si="2"/>
        <v>159</v>
      </c>
      <c r="L12" s="5">
        <f t="shared" si="3"/>
        <v>4.69156293222683</v>
      </c>
      <c r="M12" s="6">
        <v>5</v>
      </c>
    </row>
    <row r="13" customHeight="1" spans="1:13">
      <c r="A13" s="5" t="s">
        <v>33</v>
      </c>
      <c r="B13" s="5" t="s">
        <v>34</v>
      </c>
      <c r="C13" s="5">
        <v>1</v>
      </c>
      <c r="D13" s="5">
        <v>0</v>
      </c>
      <c r="E13" s="5">
        <f t="shared" si="0"/>
        <v>1</v>
      </c>
      <c r="F13" s="5">
        <f t="shared" si="1"/>
        <v>0.0494791666666667</v>
      </c>
      <c r="G13" s="6">
        <v>0</v>
      </c>
      <c r="H13" s="5">
        <v>3</v>
      </c>
      <c r="I13" s="8">
        <v>3</v>
      </c>
      <c r="J13" s="8">
        <v>8</v>
      </c>
      <c r="K13" s="5">
        <f t="shared" si="2"/>
        <v>14</v>
      </c>
      <c r="L13" s="5">
        <f t="shared" si="3"/>
        <v>0.413093591516828</v>
      </c>
      <c r="M13" s="6">
        <v>1</v>
      </c>
    </row>
    <row r="14" ht="13.5" customHeight="1" spans="1:13">
      <c r="A14" s="5" t="s">
        <v>35</v>
      </c>
      <c r="B14" s="5" t="s">
        <v>36</v>
      </c>
      <c r="C14" s="5">
        <v>2</v>
      </c>
      <c r="D14" s="5">
        <v>9</v>
      </c>
      <c r="E14" s="5">
        <f t="shared" si="0"/>
        <v>11</v>
      </c>
      <c r="F14" s="5">
        <f t="shared" si="1"/>
        <v>0.544270833333333</v>
      </c>
      <c r="G14" s="6">
        <v>1</v>
      </c>
      <c r="H14" s="5">
        <v>30</v>
      </c>
      <c r="I14" s="8">
        <v>49</v>
      </c>
      <c r="J14" s="8">
        <v>21</v>
      </c>
      <c r="K14" s="5">
        <f t="shared" si="2"/>
        <v>100</v>
      </c>
      <c r="L14" s="5">
        <f t="shared" si="3"/>
        <v>2.95066851083449</v>
      </c>
      <c r="M14" s="6">
        <v>3</v>
      </c>
    </row>
    <row r="15" ht="13.5" customHeight="1" spans="1:13">
      <c r="A15" s="5" t="s">
        <v>37</v>
      </c>
      <c r="B15" s="5" t="s">
        <v>38</v>
      </c>
      <c r="C15" s="5">
        <v>2</v>
      </c>
      <c r="D15" s="5">
        <v>2</v>
      </c>
      <c r="E15" s="5">
        <f t="shared" si="0"/>
        <v>4</v>
      </c>
      <c r="F15" s="5">
        <f t="shared" si="1"/>
        <v>0.197916666666667</v>
      </c>
      <c r="G15" s="6">
        <v>0</v>
      </c>
      <c r="H15" s="5">
        <v>16</v>
      </c>
      <c r="I15" s="8">
        <v>16</v>
      </c>
      <c r="J15" s="8">
        <v>36</v>
      </c>
      <c r="K15" s="5">
        <f t="shared" si="2"/>
        <v>68</v>
      </c>
      <c r="L15" s="5">
        <f t="shared" si="3"/>
        <v>2.00645458736745</v>
      </c>
      <c r="M15" s="6">
        <v>2</v>
      </c>
    </row>
    <row r="16" ht="13.5" customHeight="1" spans="1:13">
      <c r="A16" s="5" t="s">
        <v>39</v>
      </c>
      <c r="B16" s="5" t="s">
        <v>40</v>
      </c>
      <c r="C16" s="5">
        <v>1</v>
      </c>
      <c r="D16" s="5">
        <v>1</v>
      </c>
      <c r="E16" s="5">
        <f t="shared" si="0"/>
        <v>2</v>
      </c>
      <c r="F16" s="5">
        <f t="shared" si="1"/>
        <v>0.0989583333333333</v>
      </c>
      <c r="G16" s="6">
        <v>0</v>
      </c>
      <c r="H16" s="5">
        <v>7</v>
      </c>
      <c r="I16" s="8">
        <v>6</v>
      </c>
      <c r="J16" s="8">
        <v>17</v>
      </c>
      <c r="K16" s="5">
        <f t="shared" si="2"/>
        <v>30</v>
      </c>
      <c r="L16" s="5">
        <f t="shared" si="3"/>
        <v>0.885200553250346</v>
      </c>
      <c r="M16" s="6">
        <v>1</v>
      </c>
    </row>
    <row r="17" ht="13.5" customHeight="1" spans="1:13">
      <c r="A17" s="5" t="s">
        <v>41</v>
      </c>
      <c r="B17" s="5" t="s">
        <v>42</v>
      </c>
      <c r="C17" s="5">
        <v>16</v>
      </c>
      <c r="D17" s="5">
        <v>15</v>
      </c>
      <c r="E17" s="5">
        <f t="shared" si="0"/>
        <v>31</v>
      </c>
      <c r="F17" s="5">
        <f t="shared" si="1"/>
        <v>1.53385416666667</v>
      </c>
      <c r="G17" s="6">
        <v>2</v>
      </c>
      <c r="H17" s="5">
        <v>43</v>
      </c>
      <c r="I17" s="8">
        <v>41</v>
      </c>
      <c r="J17" s="8">
        <v>57</v>
      </c>
      <c r="K17" s="5">
        <f t="shared" si="2"/>
        <v>141</v>
      </c>
      <c r="L17" s="5">
        <f t="shared" si="3"/>
        <v>4.16044260027663</v>
      </c>
      <c r="M17" s="6">
        <v>4</v>
      </c>
    </row>
    <row r="18" ht="13.5" customHeight="1" spans="1:13">
      <c r="A18" s="5" t="s">
        <v>43</v>
      </c>
      <c r="B18" s="5" t="s">
        <v>44</v>
      </c>
      <c r="C18" s="5">
        <v>1</v>
      </c>
      <c r="D18" s="5">
        <v>0</v>
      </c>
      <c r="E18" s="5">
        <f t="shared" si="0"/>
        <v>1</v>
      </c>
      <c r="F18" s="5">
        <f t="shared" si="1"/>
        <v>0.0494791666666667</v>
      </c>
      <c r="G18" s="6">
        <v>0</v>
      </c>
      <c r="H18" s="5">
        <v>14</v>
      </c>
      <c r="I18" s="8">
        <v>11</v>
      </c>
      <c r="J18" s="8">
        <v>34</v>
      </c>
      <c r="K18" s="5">
        <f t="shared" si="2"/>
        <v>59</v>
      </c>
      <c r="L18" s="5">
        <f t="shared" si="3"/>
        <v>1.74089442139235</v>
      </c>
      <c r="M18" s="6">
        <v>2</v>
      </c>
    </row>
    <row r="19" ht="13.5" customHeight="1" spans="1:13">
      <c r="A19" s="5" t="s">
        <v>45</v>
      </c>
      <c r="B19" s="5" t="s">
        <v>46</v>
      </c>
      <c r="C19" s="5">
        <v>0</v>
      </c>
      <c r="D19" s="5">
        <v>0</v>
      </c>
      <c r="E19" s="5">
        <f t="shared" si="0"/>
        <v>0</v>
      </c>
      <c r="F19" s="5">
        <f t="shared" si="1"/>
        <v>0</v>
      </c>
      <c r="G19" s="6">
        <v>0</v>
      </c>
      <c r="H19" s="5">
        <v>4</v>
      </c>
      <c r="I19" s="8">
        <v>7</v>
      </c>
      <c r="J19" s="8">
        <v>11</v>
      </c>
      <c r="K19" s="5">
        <f t="shared" si="2"/>
        <v>22</v>
      </c>
      <c r="L19" s="5">
        <f t="shared" si="3"/>
        <v>0.649147072383587</v>
      </c>
      <c r="M19" s="6">
        <v>1</v>
      </c>
    </row>
    <row r="20" ht="13.5" customHeight="1" spans="1:13">
      <c r="A20" s="5" t="s">
        <v>47</v>
      </c>
      <c r="B20" s="5" t="s">
        <v>48</v>
      </c>
      <c r="C20" s="5">
        <v>0</v>
      </c>
      <c r="D20" s="5">
        <v>0</v>
      </c>
      <c r="E20" s="5">
        <f t="shared" si="0"/>
        <v>0</v>
      </c>
      <c r="F20" s="5">
        <f t="shared" si="1"/>
        <v>0</v>
      </c>
      <c r="G20" s="6">
        <v>0</v>
      </c>
      <c r="H20" s="5">
        <v>0</v>
      </c>
      <c r="I20" s="5">
        <v>0</v>
      </c>
      <c r="J20" s="8">
        <v>20</v>
      </c>
      <c r="K20" s="5">
        <f t="shared" si="2"/>
        <v>20</v>
      </c>
      <c r="L20" s="5">
        <f t="shared" si="3"/>
        <v>0.590133702166897</v>
      </c>
      <c r="M20" s="6">
        <v>1</v>
      </c>
    </row>
    <row r="21" ht="13.5" customHeight="1" spans="1:13">
      <c r="A21" s="5" t="s">
        <v>49</v>
      </c>
      <c r="B21" s="5" t="s">
        <v>50</v>
      </c>
      <c r="C21" s="5">
        <v>0</v>
      </c>
      <c r="D21" s="5">
        <v>0</v>
      </c>
      <c r="E21" s="5">
        <f t="shared" si="0"/>
        <v>0</v>
      </c>
      <c r="F21" s="5">
        <f t="shared" si="1"/>
        <v>0</v>
      </c>
      <c r="G21" s="6">
        <v>0</v>
      </c>
      <c r="H21" s="5">
        <v>3</v>
      </c>
      <c r="I21" s="8">
        <v>5</v>
      </c>
      <c r="J21" s="11">
        <v>0</v>
      </c>
      <c r="K21" s="5">
        <f t="shared" si="2"/>
        <v>8</v>
      </c>
      <c r="L21" s="5">
        <f t="shared" si="3"/>
        <v>0.236053480866759</v>
      </c>
      <c r="M21" s="6">
        <v>0</v>
      </c>
    </row>
    <row r="22" ht="13.5" customHeight="1" spans="1:13">
      <c r="A22" s="5" t="s">
        <v>51</v>
      </c>
      <c r="B22" s="5" t="s">
        <v>52</v>
      </c>
      <c r="C22" s="5">
        <v>0</v>
      </c>
      <c r="D22" s="5">
        <v>0</v>
      </c>
      <c r="E22" s="5">
        <f t="shared" si="0"/>
        <v>0</v>
      </c>
      <c r="F22" s="5">
        <f t="shared" si="1"/>
        <v>0</v>
      </c>
      <c r="G22" s="6">
        <v>0</v>
      </c>
      <c r="H22" s="5">
        <v>0</v>
      </c>
      <c r="I22" s="5">
        <v>0</v>
      </c>
      <c r="J22" s="8">
        <v>19</v>
      </c>
      <c r="K22" s="5">
        <f t="shared" si="2"/>
        <v>19</v>
      </c>
      <c r="L22" s="5">
        <f t="shared" si="3"/>
        <v>0.560627017058552</v>
      </c>
      <c r="M22" s="6">
        <v>1</v>
      </c>
    </row>
    <row r="23" ht="20.25" customHeight="1" spans="1:13">
      <c r="A23" s="5" t="s">
        <v>53</v>
      </c>
      <c r="B23" s="5" t="s">
        <v>54</v>
      </c>
      <c r="C23" s="5">
        <f>SUM(C3:C21)</f>
        <v>186</v>
      </c>
      <c r="D23" s="5">
        <v>198</v>
      </c>
      <c r="E23" s="5">
        <f t="shared" si="0"/>
        <v>384</v>
      </c>
      <c r="F23" s="5">
        <v>19</v>
      </c>
      <c r="G23" s="9">
        <f>SUM(G3:G22)</f>
        <v>19</v>
      </c>
      <c r="H23" s="5">
        <f>SUM(H3:H21)</f>
        <v>635</v>
      </c>
      <c r="I23" s="8">
        <v>666</v>
      </c>
      <c r="J23" s="8">
        <v>842</v>
      </c>
      <c r="K23" s="5">
        <f t="shared" si="2"/>
        <v>2143</v>
      </c>
      <c r="L23" s="5">
        <v>64</v>
      </c>
      <c r="M23" s="9">
        <v>64</v>
      </c>
    </row>
    <row r="24" ht="203.25" customHeight="1" spans="1:13">
      <c r="A24" s="10" t="s">
        <v>55</v>
      </c>
      <c r="B24" s="10"/>
      <c r="C24" s="10"/>
      <c r="D24" s="10"/>
      <c r="E24" s="10"/>
      <c r="F24" s="10"/>
      <c r="G24" s="10"/>
      <c r="H24" s="10"/>
      <c r="I24" s="10"/>
      <c r="J24" s="10"/>
      <c r="K24" s="12"/>
      <c r="L24" s="10"/>
      <c r="M24" s="10"/>
    </row>
  </sheetData>
  <mergeCells count="2">
    <mergeCell ref="A1:M1"/>
    <mergeCell ref="A24:M24"/>
  </mergeCells>
  <pageMargins left="0.354166666666667" right="0.354166666666667" top="0.747916666666667" bottom="0.511805555555556" header="0.511805555555556" footer="0.747916666666667"/>
  <pageSetup paperSize="1" scale="92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2018年研究生国家奖学金评奖名额分配表（正常学制内非定向老生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孙  华</cp:lastModifiedBy>
  <dcterms:created xsi:type="dcterms:W3CDTF">2017-09-18T07:27:00Z</dcterms:created>
  <cp:lastPrinted>2017-11-05T07:53:00Z</cp:lastPrinted>
  <dcterms:modified xsi:type="dcterms:W3CDTF">2018-09-14T08:35:32Z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2052-11.1.0.7811</vt:lpwstr>
  </property>
</Properties>
</file>